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D:\backup\มิก\ปีงบประมาณ 2569\ข้อทักท้วงสตง.ปี68\สพป\"/>
    </mc:Choice>
  </mc:AlternateContent>
  <xr:revisionPtr revIDLastSave="0" documentId="13_ncr:1_{D13CE735-2EA5-489F-9B4A-296D2422D0C0}" xr6:coauthVersionLast="47" xr6:coauthVersionMax="47" xr10:uidLastSave="{00000000-0000-0000-0000-000000000000}"/>
  <bookViews>
    <workbookView xWindow="-120" yWindow="-120" windowWidth="29040" windowHeight="15720" xr2:uid="{A6FF4F59-12B4-4F57-A009-55D73A8BDE8C}"/>
  </bookViews>
  <sheets>
    <sheet name="35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C9" i="1" l="1"/>
  <c r="B4" i="1"/>
</calcChain>
</file>

<file path=xl/sharedStrings.xml><?xml version="1.0" encoding="utf-8"?>
<sst xmlns="http://schemas.openxmlformats.org/spreadsheetml/2006/main" count="896" uniqueCount="175">
  <si>
    <t>รายละเอียดตามประเด็นข้อสังเกตของสำนักงานการตรวจเงินแผ่นดิน</t>
  </si>
  <si>
    <t>ณ วันที่ 30 กันยายน 2568</t>
  </si>
  <si>
    <t xml:space="preserve">สำนักงานเขตพื้นที่การศึกษาประถมศึกษาเพชรบรูณ์เขต 2 </t>
  </si>
  <si>
    <t>1. บัญชีที่ดิน อาคารและอุปกรณ์ - สุทธิ มีการบันทึกบัญชีในบัญชีที่เกี่ยวข้องกับ Interface</t>
  </si>
  <si>
    <t>หน่วย : บาท</t>
  </si>
  <si>
    <t>หน่วยเบิกจ่าย</t>
  </si>
  <si>
    <t>ชื่อหน่วยเบิกจ่าย</t>
  </si>
  <si>
    <t>รหัสบัญชี</t>
  </si>
  <si>
    <t>ชื่อบัญชี</t>
  </si>
  <si>
    <t>ยอดคงเหลือ 
ณ 30 ก.ย. 68</t>
  </si>
  <si>
    <t>งานระหว่างสร้าง-Inf</t>
  </si>
  <si>
    <t>2.สินทรัพย์โครงสร้างพื้นฐาน - ไม่ระบุฯ</t>
  </si>
  <si>
    <t>รหัสหน่วยเบิกจ่าย</t>
  </si>
  <si>
    <t>ราคาทุน68</t>
  </si>
  <si>
    <t>ค่าเสื่อมราคาสะสม68</t>
  </si>
  <si>
    <t>มูลค่าสุทธิ68</t>
  </si>
  <si>
    <t>สพป.เพชรบูรณ์ เขต 2</t>
  </si>
  <si>
    <t xml:space="preserve">3. สินทรัพย์ไม่ระบุรายละเอียด </t>
  </si>
  <si>
    <t>ค่าเสื่อมราคาสะสมไม่มีการเคลื่อนไหวและราคาทุนสุทธิมียอดคงเหลือมากกว่า 2,000 บาท</t>
  </si>
  <si>
    <t>ยอดคงเหลือ ณ 30 ก.ย. 68</t>
  </si>
  <si>
    <t>ราคาทุน</t>
  </si>
  <si>
    <t>คสส.ต้นงวด</t>
  </si>
  <si>
    <t>คสส.ปลายงวด</t>
  </si>
  <si>
    <t>คสส.ในงวด</t>
  </si>
  <si>
    <t>ทุน(สุทธิ)</t>
  </si>
  <si>
    <t>อาคาร&amp;สิ่งป/สไม่ระบุ</t>
  </si>
  <si>
    <t>ครุภัณฑ์ไม่ระบุฯ</t>
  </si>
  <si>
    <t>ส/ทพื้นฐาน ไม่ระบุฯ</t>
  </si>
  <si>
    <t>4. บัญชีงานระหว่างก่อสร้างค้างนาน</t>
  </si>
  <si>
    <t>ศูนย์ต้นทุน</t>
  </si>
  <si>
    <t>ชื่อศูนย์ต้นทุน</t>
  </si>
  <si>
    <t>ปี 2568</t>
  </si>
  <si>
    <t>เกิน 1 ปีงบประมาณ</t>
  </si>
  <si>
    <t>1 ปีงบประมาณ</t>
  </si>
  <si>
    <t>รวมปี 2568</t>
  </si>
  <si>
    <t>สำนักงานเขตพื้นที่การศึกษาประถมศึกษาเพชรบรูณ์เขต 2 อำเภอหล่มสัก เพชรบูรณ์</t>
  </si>
  <si>
    <t>โรงเรียนภายใต้การดูแลของเขตพื้นที่การศึกษาประถมศึกษาเพชรบรูณ์เขต 2</t>
  </si>
  <si>
    <t>รหัสศูนย์ต้นทุน</t>
  </si>
  <si>
    <t>สินทรัพย์</t>
  </si>
  <si>
    <t>เลขที่ย่อย</t>
  </si>
  <si>
    <t>วันที่โอนเป็นทุน</t>
  </si>
  <si>
    <t>คำอธิบายของสินทรัพย์</t>
  </si>
  <si>
    <t>มูลค่าการได้มา</t>
  </si>
  <si>
    <t>ค่าเสื่อมราคาสะสม</t>
  </si>
  <si>
    <t>มูลค่าตามบัญชี</t>
  </si>
  <si>
    <t>0000</t>
  </si>
  <si>
    <t>26.11.2556</t>
  </si>
  <si>
    <t>อาคารเรียนแบบ 324</t>
  </si>
  <si>
    <t>ก่อสร้างปรับปรุงซ่อมแซมอาคารเรียน</t>
  </si>
  <si>
    <t>อาคารเรียนแบบ 318</t>
  </si>
  <si>
    <t>บ้านพักครู</t>
  </si>
  <si>
    <t>ส่งเสริมสนับสนุนและพัฒนา</t>
  </si>
  <si>
    <t>06.12.2556</t>
  </si>
  <si>
    <t>08.07.2557</t>
  </si>
  <si>
    <t>พักงานระหว่างสร้าง</t>
  </si>
  <si>
    <t>03.10.2557</t>
  </si>
  <si>
    <t>01.03.2560</t>
  </si>
  <si>
    <t>พักงานระหว่างสร้าง รร.ทุ่งสมอ ง.1</t>
  </si>
  <si>
    <t>พักงานระหว่างสร้าง รร.ทุ่งสมอ ง.2</t>
  </si>
  <si>
    <t>พักงานระหว่างสร้าง รร.ดงนำเดื่อ</t>
  </si>
  <si>
    <t>23.03.2560</t>
  </si>
  <si>
    <t>พักงานระหว่างสร้าง รร.ทุ่งสมอ ง.3</t>
  </si>
  <si>
    <t>21.03.2560</t>
  </si>
  <si>
    <t>พักงานระหว่างสร้าง รร.บ้านเข็กน้อย ง.1</t>
  </si>
  <si>
    <t>01.04.2560</t>
  </si>
  <si>
    <t>พักงานระหว่างสร้าง รร.ดงน้ำเดื่อ</t>
  </si>
  <si>
    <t>12.10.2560</t>
  </si>
  <si>
    <t>สร้างเลขสินทรัพย์</t>
  </si>
  <si>
    <t>04.04.2561</t>
  </si>
  <si>
    <t>ล้างพักงานระหว่างสร้าง</t>
  </si>
  <si>
    <t>25.11.2556</t>
  </si>
  <si>
    <t>ศูนย์วิทยบูรณาการ ICT ระดับโรงเรียน</t>
  </si>
  <si>
    <t>อาคารเรียนแบบสปช.</t>
  </si>
  <si>
    <t>ค่าใช้จ่ายในการช่วยเหลือผู้ประสบภัยพิบัต</t>
  </si>
  <si>
    <t>ห้องส้วมขนาด 4 ที่นั่ง</t>
  </si>
  <si>
    <t>ลานกีฬาอเนกประสงค์</t>
  </si>
  <si>
    <t>ส้วมแบบ สปช.</t>
  </si>
  <si>
    <t>ก่อสร้างปรับปรุงอาคารที่พักนอนนักเรียน</t>
  </si>
  <si>
    <t>สร้างถนนคอนกรีต</t>
  </si>
  <si>
    <t>ก่อสร้างปรับปรุงโรงเรียน</t>
  </si>
  <si>
    <t>ปรับปรุงซ่อมแซมพัฒนาห้องปฏิบัติการ</t>
  </si>
  <si>
    <t>อุปกรณ์ปรับปรุงประสิทธิภาพระบบ</t>
  </si>
  <si>
    <t>27.11.2556</t>
  </si>
  <si>
    <t>ส้วม 4 ที่นั่ง</t>
  </si>
  <si>
    <t>28.11.2556</t>
  </si>
  <si>
    <t>ซ่อมแซมอาคารเรียน</t>
  </si>
  <si>
    <t>09.12.2556</t>
  </si>
  <si>
    <t>12.02.2557</t>
  </si>
  <si>
    <t>ก่อสร้าง</t>
  </si>
  <si>
    <t>06.10.2557</t>
  </si>
  <si>
    <t>18.08.2558</t>
  </si>
  <si>
    <t>ล้างพักครุภัณฑ์การศึกษา</t>
  </si>
  <si>
    <t>06.07.2561</t>
  </si>
  <si>
    <t>11.07.2561</t>
  </si>
  <si>
    <t>10.10.2561</t>
  </si>
  <si>
    <t>11.10.2561</t>
  </si>
  <si>
    <t>30.01.2562</t>
  </si>
  <si>
    <t>14.06.2562</t>
  </si>
  <si>
    <t>10.07.2562</t>
  </si>
  <si>
    <t>30.09.2562</t>
  </si>
  <si>
    <t>28.05.2563</t>
  </si>
  <si>
    <t>29.05.2563</t>
  </si>
  <si>
    <t>16.09.2563</t>
  </si>
  <si>
    <t>ล้างพักบ้านพักครู204/61รร.ดอยน้าเพียงดิน</t>
  </si>
  <si>
    <t>30.09.2563</t>
  </si>
  <si>
    <t>ล้างพักงานระหว่างสร้าง ฎ.1266/2563</t>
  </si>
  <si>
    <t>ล้างพักงานระหว่างสร้าง ฎ.1270/2563</t>
  </si>
  <si>
    <t>13.01.2564</t>
  </si>
  <si>
    <t>ล้างพักงานระหว่างสร้างฎ.15/2564</t>
  </si>
  <si>
    <t>ล้างพักงานระหว่างสร้างฎ.16/2564</t>
  </si>
  <si>
    <t>ล้างพักงานระหว่างสร้างฎ.1050/63</t>
  </si>
  <si>
    <t>ล้างพักงานระหว่างสร้างฎ.169/64</t>
  </si>
  <si>
    <t>ล้างพักงานระหว่างสร้างฎ.168/64</t>
  </si>
  <si>
    <t>25.02.2564</t>
  </si>
  <si>
    <t>ล้างพักงานระหว่างสร้างฎ.317/64</t>
  </si>
  <si>
    <t>ล้างพักงานระหว่างสร้างฎ.316/64</t>
  </si>
  <si>
    <t>28.02.2564</t>
  </si>
  <si>
    <t>ล้างพักงานระหว่างสร้างฎ.399/64 (อาคารบ้านหลักด่าน)</t>
  </si>
  <si>
    <t>31.03.2564</t>
  </si>
  <si>
    <t>ล้างพักงานระหว่างสร้าง ฎ.449/2564</t>
  </si>
  <si>
    <t>30.04.2564</t>
  </si>
  <si>
    <t>ล้างพักงานระหว่างสร้าง ฎ.546/2564</t>
  </si>
  <si>
    <t>ล้างพักงานระหว่างสร้าง ฎ.547/2564</t>
  </si>
  <si>
    <t>31.05.2564</t>
  </si>
  <si>
    <t>ล้างพักงานระหว่างสร้าง ฎ.583/2564</t>
  </si>
  <si>
    <t>ล้างพักงานระหว่างสร้าง ฎ.620/2564</t>
  </si>
  <si>
    <t>ล้างพักงานระหว่างสร้าง ฎ.628/2564</t>
  </si>
  <si>
    <t>10.06.2564</t>
  </si>
  <si>
    <t>ล้างพักงานระหว่างสร้าง ฎ.665/2564</t>
  </si>
  <si>
    <t>ล้างพักงานระหว่างสร้าง ฎ.668/2564</t>
  </si>
  <si>
    <t>ล้างพักงานระหว่างสร้าง ฎ.669/2564</t>
  </si>
  <si>
    <t>30.06.2564</t>
  </si>
  <si>
    <t>ล้างพักงานระหว่างสร้าง ฎ.710/2564</t>
  </si>
  <si>
    <t>ล้างพักงานระหว่างสร้าง ฎ.731/2564</t>
  </si>
  <si>
    <t>ล้างพักงานระหว่างสร้าง ฎ.775/2564</t>
  </si>
  <si>
    <t>ล้างพักงานระหว่างสร้าง ฎ.777/2564</t>
  </si>
  <si>
    <t>29.10.2564</t>
  </si>
  <si>
    <t>ล้างพักงานระหว่างสร้าง รร.บ้านฝาย ฎีกา 7/2556</t>
  </si>
  <si>
    <t>02.11.2564</t>
  </si>
  <si>
    <t>ล้างพักงานระหว่างสร้าง รร.บ้านฝาย ฎีกา 41/2556</t>
  </si>
  <si>
    <t>31.01.2565</t>
  </si>
  <si>
    <t>ล้าพักงานระหว่างสร้างฎีกาที่ 328/65(อาคารบ้านฝาย)</t>
  </si>
  <si>
    <t>25.03.2565</t>
  </si>
  <si>
    <t>ก่อสร้างอาคาร105/29 รร.บ้านฝาย</t>
  </si>
  <si>
    <t>30.03.2565</t>
  </si>
  <si>
    <t>ล้าพักงานระหว่างสร้างฎีกาที่ 487/65(อาคารวังกวาง)</t>
  </si>
  <si>
    <t>ล้างพักงานระหว่างสร้าง(บ้านพักครูห้วยหินลับ)ฎ506</t>
  </si>
  <si>
    <t>11.08.2565</t>
  </si>
  <si>
    <t>ล้างพักงานระหว่างสร้างฎีกาที่  585/65</t>
  </si>
  <si>
    <t>ลำดับ</t>
  </si>
  <si>
    <t>หมวดสินทรัพย์</t>
  </si>
  <si>
    <t>อายุ</t>
  </si>
  <si>
    <t>อายุตามหนังสือ สพฐ ที่ ศธ 40002/ 10517</t>
  </si>
  <si>
    <t>110000171153</t>
  </si>
  <si>
    <t>12050400</t>
  </si>
  <si>
    <t>หลังคาคลุมอเนกประสงค์ รร.บ้านสงเปลือย</t>
  </si>
  <si>
    <t>25/0</t>
  </si>
  <si>
    <t>5-25</t>
  </si>
  <si>
    <t>110000169592</t>
  </si>
  <si>
    <t>ห้องน้ำห้องส้วมนักเรียนหญิง6ที่/49 บ้านดอยน้ำฯ</t>
  </si>
  <si>
    <t>110000187383</t>
  </si>
  <si>
    <t>ห้องน้ำห้องส้วมนักเรียนชาย6ที่/49 รร.บ้านโคกมน</t>
  </si>
  <si>
    <t>110000187385</t>
  </si>
  <si>
    <t>ห้องน้ำห้องส้วมนักเรียนหญิง6ที่/49บ้านเข็กน้อย</t>
  </si>
  <si>
    <t>110000157033</t>
  </si>
  <si>
    <t>ระบบคอมพิวเตอร์พร้อมอุปกรณ์ รร.บ้านเข็กน้อย</t>
  </si>
  <si>
    <t>5/0</t>
  </si>
  <si>
    <t>110000164490</t>
  </si>
  <si>
    <t>เครื่องมัลติมีเดียโปรเจคเตอร์ รร.บ้านหลักด่าน</t>
  </si>
  <si>
    <t>10/0</t>
  </si>
  <si>
    <t>110000164464</t>
  </si>
  <si>
    <t>เครื่องมัลดิมีเดียโปรเจคเตอร์ รร.บ้านปากออก</t>
  </si>
  <si>
    <t>5. อายุการให้ประโยชน์ของสินทรัพย์ไม่สอดคล้องกับอายุการใช้งานตามที่สพฐ.กำหนด</t>
  </si>
  <si>
    <t>อาคารและสิ่งปลูกสร้าง - ไม่สอดคล้องกับอายุการใช้งานตามที่สพฐ.กำหนดฯ</t>
  </si>
  <si>
    <t>อุปกรณ์ - ไม่สอดคล้องกับอายุการใช้งานตามที่สพฐ.กำหนดฯ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</si>
</sst>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(* #,##0.00_);_(* \(#,##0.00\);_(* &quot;-&quot;??_);_(@_)"/>
    <numFmt numFmtId="165" formatCode="#,##0.00;\(#,##0.00\)"/>
  </numFmts>
  <fonts count="13">
    <font>
      <sz val="11"/>
      <color theme="1"/>
      <name val="Aptos Narrow"/>
      <family val="2"/>
      <charset val="222"/>
      <scheme val="minor"/>
    </font>
    <font>
      <sz val="11"/>
      <color theme="1"/>
      <name val="Aptos Narrow"/>
      <family val="2"/>
      <charset val="222"/>
      <scheme val="minor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b/>
      <sz val="16"/>
      <color theme="1"/>
      <name val="TH SarabunPSK"/>
      <family val="2"/>
      <charset val="222"/>
    </font>
    <font>
      <sz val="11"/>
      <color theme="1"/>
      <name val="Aptos Narrow"/>
      <family val="2"/>
      <scheme val="minor"/>
    </font>
    <font>
      <sz val="11"/>
      <color indexed="8"/>
      <name val="Calibri"/>
      <family val="2"/>
      <charset val="222"/>
    </font>
    <font>
      <b/>
      <sz val="16"/>
      <name val="TH SarabunPSK"/>
      <family val="2"/>
    </font>
    <font>
      <sz val="16"/>
      <name val="TH SarabunPSK"/>
      <family val="2"/>
    </font>
    <font>
      <b/>
      <sz val="16"/>
      <name val="TH SarabunPSK"/>
      <family val="2"/>
      <charset val="222"/>
    </font>
    <font>
      <sz val="16"/>
      <name val="TH SarabunPSK"/>
      <family val="2"/>
      <charset val="222"/>
    </font>
    <font>
      <sz val="11"/>
      <name val="TH SarabunPSK"/>
      <family val="2"/>
    </font>
    <font>
      <sz val="16"/>
      <color rgb="FF000000"/>
      <name val="TH SarabunPSK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FEF2CB"/>
      </patternFill>
    </fill>
    <fill>
      <patternFill patternType="solid">
        <fgColor theme="0"/>
        <bgColor rgb="FFCCFFFF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</borders>
  <cellStyleXfs count="6">
    <xf numFmtId="0" fontId="0" fillId="0" borderId="0"/>
    <xf numFmtId="0" fontId="5" fillId="0" borderId="0"/>
    <xf numFmtId="0" fontId="6" fillId="0" borderId="0"/>
    <xf numFmtId="43" fontId="1" fillId="0" borderId="0" applyFont="0" applyFill="0" applyBorder="0" applyAlignment="0" applyProtection="0"/>
    <xf numFmtId="0" fontId="1" fillId="0" borderId="0"/>
    <xf numFmtId="0" fontId="5" fillId="0" borderId="0"/>
  </cellStyleXfs>
  <cellXfs count="75">
    <xf numFmtId="0" fontId="0" fillId="0" borderId="0" xfId="0"/>
    <xf numFmtId="0" fontId="2" fillId="0" borderId="0" xfId="0" applyFont="1" applyAlignment="1">
      <alignment horizontal="center"/>
    </xf>
    <xf numFmtId="0" fontId="3" fillId="0" borderId="0" xfId="0" applyFont="1"/>
    <xf numFmtId="0" fontId="2" fillId="0" borderId="0" xfId="0" applyFont="1" applyAlignment="1">
      <alignment horizontal="left"/>
    </xf>
    <xf numFmtId="0" fontId="4" fillId="0" borderId="0" xfId="0" applyFont="1"/>
    <xf numFmtId="0" fontId="4" fillId="0" borderId="0" xfId="1" applyFont="1" applyAlignment="1">
      <alignment horizontal="right" vertical="center"/>
    </xf>
    <xf numFmtId="0" fontId="2" fillId="2" borderId="1" xfId="1" applyFont="1" applyFill="1" applyBorder="1" applyAlignment="1">
      <alignment horizontal="center" vertical="center"/>
    </xf>
    <xf numFmtId="0" fontId="2" fillId="3" borderId="1" xfId="1" applyFont="1" applyFill="1" applyBorder="1" applyAlignment="1">
      <alignment horizontal="center" vertical="center"/>
    </xf>
    <xf numFmtId="0" fontId="2" fillId="3" borderId="1" xfId="1" applyFont="1" applyFill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top"/>
    </xf>
    <xf numFmtId="0" fontId="4" fillId="2" borderId="1" xfId="1" applyFont="1" applyFill="1" applyBorder="1" applyAlignment="1">
      <alignment vertical="top"/>
    </xf>
    <xf numFmtId="0" fontId="3" fillId="2" borderId="1" xfId="1" applyFont="1" applyFill="1" applyBorder="1" applyAlignment="1">
      <alignment horizontal="center" vertical="top"/>
    </xf>
    <xf numFmtId="164" fontId="3" fillId="2" borderId="1" xfId="1" applyNumberFormat="1" applyFont="1" applyFill="1" applyBorder="1" applyAlignment="1">
      <alignment vertical="top"/>
    </xf>
    <xf numFmtId="0" fontId="3" fillId="0" borderId="0" xfId="1" applyFont="1" applyAlignment="1">
      <alignment horizontal="center" vertical="top"/>
    </xf>
    <xf numFmtId="0" fontId="4" fillId="2" borderId="0" xfId="1" applyFont="1" applyFill="1" applyAlignment="1">
      <alignment vertical="top"/>
    </xf>
    <xf numFmtId="0" fontId="3" fillId="2" borderId="0" xfId="1" applyFont="1" applyFill="1" applyAlignment="1">
      <alignment horizontal="center" vertical="top"/>
    </xf>
    <xf numFmtId="164" fontId="3" fillId="2" borderId="0" xfId="1" applyNumberFormat="1" applyFont="1" applyFill="1" applyAlignment="1">
      <alignment vertical="top"/>
    </xf>
    <xf numFmtId="0" fontId="3" fillId="0" borderId="0" xfId="1" applyFont="1" applyAlignment="1">
      <alignment horizontal="right" vertical="center"/>
    </xf>
    <xf numFmtId="43" fontId="7" fillId="2" borderId="1" xfId="2" applyNumberFormat="1" applyFont="1" applyFill="1" applyBorder="1" applyAlignment="1">
      <alignment horizontal="center" vertical="center"/>
    </xf>
    <xf numFmtId="0" fontId="2" fillId="2" borderId="1" xfId="1" applyFont="1" applyFill="1" applyBorder="1" applyAlignment="1">
      <alignment horizontal="center"/>
    </xf>
    <xf numFmtId="0" fontId="2" fillId="2" borderId="1" xfId="1" applyFont="1" applyFill="1" applyBorder="1" applyAlignment="1">
      <alignment horizontal="right"/>
    </xf>
    <xf numFmtId="0" fontId="3" fillId="2" borderId="1" xfId="1" applyFont="1" applyFill="1" applyBorder="1" applyAlignment="1">
      <alignment horizontal="center"/>
    </xf>
    <xf numFmtId="0" fontId="3" fillId="2" borderId="1" xfId="1" applyFont="1" applyFill="1" applyBorder="1"/>
    <xf numFmtId="165" fontId="3" fillId="2" borderId="1" xfId="3" applyNumberFormat="1" applyFont="1" applyFill="1" applyBorder="1" applyAlignment="1">
      <alignment horizontal="right"/>
    </xf>
    <xf numFmtId="164" fontId="2" fillId="3" borderId="2" xfId="1" applyNumberFormat="1" applyFont="1" applyFill="1" applyBorder="1" applyAlignment="1">
      <alignment horizontal="center" vertical="center"/>
    </xf>
    <xf numFmtId="49" fontId="2" fillId="3" borderId="2" xfId="1" applyNumberFormat="1" applyFont="1" applyFill="1" applyBorder="1" applyAlignment="1">
      <alignment horizontal="center" vertical="center"/>
    </xf>
    <xf numFmtId="0" fontId="2" fillId="3" borderId="2" xfId="1" applyFont="1" applyFill="1" applyBorder="1" applyAlignment="1">
      <alignment horizontal="center" vertical="center"/>
    </xf>
    <xf numFmtId="0" fontId="3" fillId="0" borderId="2" xfId="1" applyFont="1" applyBorder="1" applyAlignment="1">
      <alignment horizontal="center"/>
    </xf>
    <xf numFmtId="0" fontId="3" fillId="0" borderId="2" xfId="1" applyFont="1" applyBorder="1" applyAlignment="1">
      <alignment horizontal="left"/>
    </xf>
    <xf numFmtId="0" fontId="3" fillId="0" borderId="2" xfId="1" applyFont="1" applyBorder="1"/>
    <xf numFmtId="164" fontId="3" fillId="0" borderId="2" xfId="1" applyNumberFormat="1" applyFont="1" applyBorder="1"/>
    <xf numFmtId="0" fontId="2" fillId="0" borderId="0" xfId="0" applyFont="1"/>
    <xf numFmtId="0" fontId="3" fillId="0" borderId="0" xfId="0" applyFont="1" applyAlignment="1">
      <alignment shrinkToFit="1"/>
    </xf>
    <xf numFmtId="0" fontId="3" fillId="0" borderId="0" xfId="0" applyFont="1" applyAlignment="1">
      <alignment horizontal="center" shrinkToFit="1"/>
    </xf>
    <xf numFmtId="43" fontId="2" fillId="0" borderId="0" xfId="0" applyNumberFormat="1" applyFont="1" applyAlignment="1">
      <alignment horizontal="right"/>
    </xf>
    <xf numFmtId="43" fontId="2" fillId="0" borderId="9" xfId="3" applyFont="1" applyFill="1" applyBorder="1" applyAlignment="1">
      <alignment horizontal="centerContinuous"/>
    </xf>
    <xf numFmtId="43" fontId="2" fillId="0" borderId="10" xfId="3" applyFont="1" applyFill="1" applyBorder="1" applyAlignment="1">
      <alignment horizontal="centerContinuous"/>
    </xf>
    <xf numFmtId="43" fontId="2" fillId="0" borderId="10" xfId="3" applyFont="1" applyFill="1" applyBorder="1" applyAlignment="1">
      <alignment horizontal="center"/>
    </xf>
    <xf numFmtId="43" fontId="2" fillId="0" borderId="1" xfId="3" applyFont="1" applyFill="1" applyBorder="1" applyAlignment="1">
      <alignment horizontal="center"/>
    </xf>
    <xf numFmtId="0" fontId="3" fillId="0" borderId="12" xfId="4" applyFont="1" applyBorder="1" applyAlignment="1">
      <alignment horizontal="center"/>
    </xf>
    <xf numFmtId="0" fontId="3" fillId="0" borderId="12" xfId="4" applyFont="1" applyBorder="1"/>
    <xf numFmtId="165" fontId="3" fillId="0" borderId="12" xfId="3" applyNumberFormat="1" applyFont="1" applyFill="1" applyBorder="1"/>
    <xf numFmtId="0" fontId="9" fillId="0" borderId="1" xfId="0" applyFont="1" applyBorder="1" applyAlignment="1">
      <alignment horizontal="center"/>
    </xf>
    <xf numFmtId="0" fontId="3" fillId="0" borderId="1" xfId="4" applyFont="1" applyBorder="1" applyAlignment="1">
      <alignment horizontal="center"/>
    </xf>
    <xf numFmtId="1" fontId="8" fillId="0" borderId="1" xfId="0" applyNumberFormat="1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8" fillId="0" borderId="1" xfId="0" applyFont="1" applyBorder="1" applyAlignment="1">
      <alignment horizontal="left"/>
    </xf>
    <xf numFmtId="4" fontId="8" fillId="0" borderId="1" xfId="0" applyNumberFormat="1" applyFont="1" applyBorder="1"/>
    <xf numFmtId="1" fontId="10" fillId="0" borderId="1" xfId="0" applyNumberFormat="1" applyFont="1" applyBorder="1" applyAlignment="1">
      <alignment horizontal="center"/>
    </xf>
    <xf numFmtId="0" fontId="10" fillId="0" borderId="1" xfId="0" applyFont="1" applyBorder="1" applyAlignment="1">
      <alignment horizontal="center"/>
    </xf>
    <xf numFmtId="0" fontId="10" fillId="0" borderId="1" xfId="0" applyFont="1" applyBorder="1" applyAlignment="1">
      <alignment horizontal="left"/>
    </xf>
    <xf numFmtId="4" fontId="10" fillId="0" borderId="1" xfId="0" applyNumberFormat="1" applyFont="1" applyBorder="1"/>
    <xf numFmtId="0" fontId="2" fillId="3" borderId="2" xfId="5" applyFont="1" applyFill="1" applyBorder="1" applyAlignment="1">
      <alignment horizontal="center" vertical="center"/>
    </xf>
    <xf numFmtId="0" fontId="2" fillId="3" borderId="2" xfId="5" applyFont="1" applyFill="1" applyBorder="1" applyAlignment="1">
      <alignment horizontal="center" vertical="center" wrapText="1"/>
    </xf>
    <xf numFmtId="0" fontId="12" fillId="2" borderId="2" xfId="5" applyFont="1" applyFill="1" applyBorder="1" applyAlignment="1">
      <alignment horizontal="center"/>
    </xf>
    <xf numFmtId="0" fontId="12" fillId="2" borderId="2" xfId="5" applyFont="1" applyFill="1" applyBorder="1"/>
    <xf numFmtId="0" fontId="12" fillId="2" borderId="4" xfId="5" applyFont="1" applyFill="1" applyBorder="1"/>
    <xf numFmtId="0" fontId="8" fillId="2" borderId="5" xfId="5" applyFont="1" applyFill="1" applyBorder="1"/>
    <xf numFmtId="0" fontId="8" fillId="2" borderId="6" xfId="5" applyFont="1" applyFill="1" applyBorder="1"/>
    <xf numFmtId="17" fontId="3" fillId="2" borderId="2" xfId="5" quotePrefix="1" applyNumberFormat="1" applyFont="1" applyFill="1" applyBorder="1" applyAlignment="1">
      <alignment horizontal="center"/>
    </xf>
    <xf numFmtId="0" fontId="2" fillId="4" borderId="4" xfId="5" applyFont="1" applyFill="1" applyBorder="1" applyAlignment="1">
      <alignment horizontal="left" vertical="center"/>
    </xf>
    <xf numFmtId="0" fontId="11" fillId="2" borderId="5" xfId="5" applyFont="1" applyFill="1" applyBorder="1"/>
    <xf numFmtId="0" fontId="11" fillId="2" borderId="6" xfId="5" applyFont="1" applyFill="1" applyBorder="1"/>
    <xf numFmtId="0" fontId="2" fillId="0" borderId="0" xfId="0" applyFont="1" applyAlignment="1">
      <alignment horizontal="center"/>
    </xf>
    <xf numFmtId="0" fontId="2" fillId="3" borderId="3" xfId="1" applyFont="1" applyFill="1" applyBorder="1" applyAlignment="1">
      <alignment horizontal="center" vertical="center"/>
    </xf>
    <xf numFmtId="0" fontId="8" fillId="2" borderId="7" xfId="1" applyFont="1" applyFill="1" applyBorder="1"/>
    <xf numFmtId="0" fontId="2" fillId="3" borderId="4" xfId="1" applyFont="1" applyFill="1" applyBorder="1" applyAlignment="1">
      <alignment horizontal="center"/>
    </xf>
    <xf numFmtId="0" fontId="8" fillId="2" borderId="5" xfId="1" applyFont="1" applyFill="1" applyBorder="1"/>
    <xf numFmtId="0" fontId="8" fillId="2" borderId="6" xfId="1" applyFont="1" applyFill="1" applyBorder="1"/>
    <xf numFmtId="0" fontId="2" fillId="0" borderId="8" xfId="4" applyFont="1" applyBorder="1" applyAlignment="1">
      <alignment horizontal="center" vertical="center"/>
    </xf>
    <xf numFmtId="0" fontId="2" fillId="0" borderId="11" xfId="4" applyFont="1" applyBorder="1" applyAlignment="1">
      <alignment horizontal="center" vertical="center"/>
    </xf>
    <xf numFmtId="0" fontId="2" fillId="0" borderId="1" xfId="4" applyFont="1" applyBorder="1" applyAlignment="1">
      <alignment horizontal="center" vertical="center"/>
    </xf>
    <xf numFmtId="0" fontId="2" fillId="3" borderId="4" xfId="5" applyFont="1" applyFill="1" applyBorder="1" applyAlignment="1">
      <alignment horizontal="center" vertical="center"/>
    </xf>
    <xf numFmtId="0" fontId="2" fillId="3" borderId="5" xfId="5" applyFont="1" applyFill="1" applyBorder="1" applyAlignment="1">
      <alignment horizontal="center" vertical="center"/>
    </xf>
    <xf numFmtId="0" fontId="2" fillId="3" borderId="6" xfId="5" applyFont="1" applyFill="1" applyBorder="1" applyAlignment="1">
      <alignment horizontal="center" vertical="center"/>
    </xf>
  </cellXfs>
  <cellStyles count="6">
    <cellStyle name="Comma 2 2" xfId="3" xr:uid="{E9F1D96D-0105-475E-864A-F1A89374B317}"/>
    <cellStyle name="Normal" xfId="0" builtinId="0"/>
    <cellStyle name="Normal 2 2" xfId="4" xr:uid="{3818C6BD-EBEE-49DF-B1A3-A3D84A8B9406}"/>
    <cellStyle name="Normal 2 3 3" xfId="2" xr:uid="{B350939A-322E-447C-B2B5-A7413D35A83C}"/>
    <cellStyle name="Normal 3" xfId="1" xr:uid="{3C3A23E0-5333-4AEE-8916-61B0AE9A443C}"/>
    <cellStyle name="Normal 4" xfId="5" xr:uid="{CF7445EE-777C-496D-A6B9-ACBAC868468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7B7FAC-F4C8-4830-B4B5-01422231655B}">
  <sheetPr>
    <tabColor theme="7"/>
    <pageSetUpPr fitToPage="1"/>
  </sheetPr>
  <dimension ref="A1:N310"/>
  <sheetViews>
    <sheetView tabSelected="1" topLeftCell="A194" zoomScaleNormal="100" workbookViewId="0">
      <selection activeCell="G300" sqref="G300"/>
    </sheetView>
  </sheetViews>
  <sheetFormatPr defaultColWidth="9" defaultRowHeight="21"/>
  <cols>
    <col min="1" max="1" width="9" style="2"/>
    <col min="2" max="2" width="15" style="2" bestFit="1" customWidth="1"/>
    <col min="3" max="3" width="20.875" style="2" customWidth="1"/>
    <col min="4" max="4" width="16.125" style="2" customWidth="1"/>
    <col min="5" max="5" width="17.875" style="2" customWidth="1"/>
    <col min="6" max="6" width="18.875" style="2" customWidth="1"/>
    <col min="7" max="7" width="17.625" style="2" customWidth="1"/>
    <col min="8" max="8" width="10.5" style="2" customWidth="1"/>
    <col min="9" max="9" width="15.375" style="2" customWidth="1"/>
    <col min="10" max="10" width="12" style="2" customWidth="1"/>
    <col min="11" max="11" width="14.5" style="2" customWidth="1"/>
    <col min="12" max="12" width="12" style="2" customWidth="1"/>
    <col min="13" max="13" width="11.75" style="2" customWidth="1"/>
    <col min="14" max="14" width="12.625" style="2" customWidth="1"/>
    <col min="15" max="16384" width="9" style="2"/>
  </cols>
  <sheetData>
    <row r="1" spans="1:14">
      <c r="A1" s="63" t="s">
        <v>0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</row>
    <row r="2" spans="1:14">
      <c r="A2" s="63" t="s">
        <v>1</v>
      </c>
      <c r="B2" s="63"/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</row>
    <row r="4" spans="1:14">
      <c r="B4" s="1">
        <f>B9</f>
        <v>2000400351</v>
      </c>
      <c r="C4" s="3" t="s">
        <v>2</v>
      </c>
    </row>
    <row r="6" spans="1:14">
      <c r="A6" s="4" t="s">
        <v>3</v>
      </c>
    </row>
    <row r="7" spans="1:14">
      <c r="F7" s="5" t="s">
        <v>4</v>
      </c>
    </row>
    <row r="8" spans="1:14" ht="42">
      <c r="B8" s="6" t="s">
        <v>5</v>
      </c>
      <c r="C8" s="7" t="s">
        <v>6</v>
      </c>
      <c r="D8" s="7" t="s">
        <v>7</v>
      </c>
      <c r="E8" s="7" t="s">
        <v>8</v>
      </c>
      <c r="F8" s="8" t="s">
        <v>9</v>
      </c>
    </row>
    <row r="9" spans="1:14">
      <c r="B9" s="9">
        <v>2000400351</v>
      </c>
      <c r="C9" s="10" t="str">
        <f>+C4</f>
        <v xml:space="preserve">สำนักงานเขตพื้นที่การศึกษาประถมศึกษาเพชรบรูณ์เขต 2 </v>
      </c>
      <c r="D9" s="11">
        <v>1211010103</v>
      </c>
      <c r="E9" s="10" t="s">
        <v>10</v>
      </c>
      <c r="F9" s="12">
        <v>675000</v>
      </c>
    </row>
    <row r="10" spans="1:14">
      <c r="B10" s="13"/>
      <c r="C10" s="14"/>
      <c r="D10" s="15"/>
      <c r="E10" s="14"/>
      <c r="F10" s="16"/>
    </row>
    <row r="11" spans="1:14">
      <c r="A11" s="4" t="s">
        <v>11</v>
      </c>
      <c r="B11" s="4"/>
      <c r="C11" s="4"/>
    </row>
    <row r="12" spans="1:14">
      <c r="E12" s="17"/>
      <c r="F12" s="5" t="s">
        <v>4</v>
      </c>
    </row>
    <row r="13" spans="1:14">
      <c r="B13" s="18" t="s">
        <v>12</v>
      </c>
      <c r="C13" s="19" t="s">
        <v>6</v>
      </c>
      <c r="D13" s="19" t="s">
        <v>13</v>
      </c>
      <c r="E13" s="19" t="s">
        <v>14</v>
      </c>
      <c r="F13" s="19" t="s">
        <v>15</v>
      </c>
    </row>
    <row r="14" spans="1:14">
      <c r="B14" s="19"/>
      <c r="C14" s="19"/>
      <c r="D14" s="20">
        <v>1208070101</v>
      </c>
      <c r="E14" s="20">
        <v>1208070102</v>
      </c>
      <c r="F14" s="20"/>
    </row>
    <row r="15" spans="1:14">
      <c r="B15" s="21">
        <v>2000400351</v>
      </c>
      <c r="C15" s="22" t="s">
        <v>16</v>
      </c>
      <c r="D15" s="23">
        <v>4332800</v>
      </c>
      <c r="E15" s="23">
        <v>0</v>
      </c>
      <c r="F15" s="23">
        <v>4332800</v>
      </c>
    </row>
    <row r="17" spans="1:9">
      <c r="A17" s="4" t="s">
        <v>17</v>
      </c>
      <c r="B17" s="4"/>
      <c r="C17" s="4"/>
    </row>
    <row r="18" spans="1:9">
      <c r="B18" s="4" t="s">
        <v>18</v>
      </c>
    </row>
    <row r="19" spans="1:9">
      <c r="I19" s="5" t="s">
        <v>4</v>
      </c>
    </row>
    <row r="20" spans="1:9">
      <c r="B20" s="64" t="s">
        <v>5</v>
      </c>
      <c r="C20" s="64" t="s">
        <v>6</v>
      </c>
      <c r="D20" s="64" t="s">
        <v>8</v>
      </c>
      <c r="E20" s="66" t="s">
        <v>19</v>
      </c>
      <c r="F20" s="67"/>
      <c r="G20" s="67"/>
      <c r="H20" s="67"/>
      <c r="I20" s="68"/>
    </row>
    <row r="21" spans="1:9">
      <c r="B21" s="65"/>
      <c r="C21" s="65"/>
      <c r="D21" s="65"/>
      <c r="E21" s="24" t="s">
        <v>20</v>
      </c>
      <c r="F21" s="25" t="s">
        <v>21</v>
      </c>
      <c r="G21" s="24" t="s">
        <v>22</v>
      </c>
      <c r="H21" s="25" t="s">
        <v>23</v>
      </c>
      <c r="I21" s="26" t="s">
        <v>24</v>
      </c>
    </row>
    <row r="22" spans="1:9">
      <c r="B22" s="27">
        <v>2000400351</v>
      </c>
      <c r="C22" s="28" t="s">
        <v>16</v>
      </c>
      <c r="D22" s="29" t="s">
        <v>25</v>
      </c>
      <c r="E22" s="30">
        <v>20077878</v>
      </c>
      <c r="F22" s="30">
        <v>-2962251.83</v>
      </c>
      <c r="G22" s="30">
        <v>-2962251.83</v>
      </c>
      <c r="H22" s="30">
        <v>0</v>
      </c>
      <c r="I22" s="30">
        <v>17115626.170000002</v>
      </c>
    </row>
    <row r="23" spans="1:9">
      <c r="B23" s="27">
        <v>2000400351</v>
      </c>
      <c r="C23" s="28" t="s">
        <v>16</v>
      </c>
      <c r="D23" s="29" t="s">
        <v>26</v>
      </c>
      <c r="E23" s="30">
        <v>2445744</v>
      </c>
      <c r="F23" s="30">
        <v>-928134.96</v>
      </c>
      <c r="G23" s="30">
        <v>-928134.96</v>
      </c>
      <c r="H23" s="30">
        <v>0</v>
      </c>
      <c r="I23" s="30">
        <v>1517609.04</v>
      </c>
    </row>
    <row r="24" spans="1:9">
      <c r="B24" s="27">
        <v>2000400351</v>
      </c>
      <c r="C24" s="28" t="s">
        <v>16</v>
      </c>
      <c r="D24" s="29" t="s">
        <v>27</v>
      </c>
      <c r="E24" s="30">
        <v>4332800</v>
      </c>
      <c r="F24" s="30">
        <v>0</v>
      </c>
      <c r="G24" s="30">
        <v>0</v>
      </c>
      <c r="H24" s="30">
        <v>0</v>
      </c>
      <c r="I24" s="30">
        <v>4332800</v>
      </c>
    </row>
    <row r="26" spans="1:9">
      <c r="A26" s="31" t="s">
        <v>28</v>
      </c>
      <c r="D26" s="32"/>
      <c r="H26" s="33"/>
    </row>
    <row r="27" spans="1:9">
      <c r="D27" s="32"/>
      <c r="G27" s="34" t="s">
        <v>4</v>
      </c>
      <c r="H27" s="33"/>
    </row>
    <row r="28" spans="1:9">
      <c r="B28" s="69" t="s">
        <v>12</v>
      </c>
      <c r="C28" s="71" t="s">
        <v>29</v>
      </c>
      <c r="D28" s="71" t="s">
        <v>30</v>
      </c>
      <c r="E28" s="35" t="s">
        <v>31</v>
      </c>
      <c r="F28" s="35"/>
      <c r="G28" s="36"/>
      <c r="H28" s="33"/>
    </row>
    <row r="29" spans="1:9">
      <c r="B29" s="70"/>
      <c r="C29" s="71"/>
      <c r="D29" s="71"/>
      <c r="E29" s="37" t="s">
        <v>32</v>
      </c>
      <c r="F29" s="38" t="s">
        <v>33</v>
      </c>
      <c r="G29" s="38" t="s">
        <v>34</v>
      </c>
      <c r="H29" s="33"/>
    </row>
    <row r="30" spans="1:9">
      <c r="B30" s="39">
        <v>2000400351</v>
      </c>
      <c r="C30" s="39">
        <v>2000400351</v>
      </c>
      <c r="D30" s="40" t="s">
        <v>35</v>
      </c>
      <c r="E30" s="41">
        <v>30826283.41</v>
      </c>
      <c r="F30" s="41">
        <v>0</v>
      </c>
      <c r="G30" s="41">
        <v>30826283.41</v>
      </c>
      <c r="H30" s="33"/>
    </row>
    <row r="31" spans="1:9">
      <c r="B31" s="39">
        <v>2000400351</v>
      </c>
      <c r="C31" s="39">
        <v>2000400352</v>
      </c>
      <c r="D31" s="40" t="s">
        <v>36</v>
      </c>
      <c r="E31" s="41">
        <v>114182861.85999998</v>
      </c>
      <c r="F31" s="41">
        <v>0</v>
      </c>
      <c r="G31" s="41">
        <v>114182861.85999998</v>
      </c>
      <c r="H31" s="33"/>
    </row>
    <row r="32" spans="1:9">
      <c r="D32" s="32"/>
      <c r="H32" s="33"/>
      <c r="I32" s="34" t="s">
        <v>4</v>
      </c>
    </row>
    <row r="33" spans="2:9">
      <c r="B33" s="42" t="s">
        <v>37</v>
      </c>
      <c r="C33" s="42" t="s">
        <v>38</v>
      </c>
      <c r="D33" s="42" t="s">
        <v>39</v>
      </c>
      <c r="E33" s="42" t="s">
        <v>40</v>
      </c>
      <c r="F33" s="42" t="s">
        <v>41</v>
      </c>
      <c r="G33" s="42" t="s">
        <v>42</v>
      </c>
      <c r="H33" s="42" t="s">
        <v>43</v>
      </c>
      <c r="I33" s="42" t="s">
        <v>44</v>
      </c>
    </row>
    <row r="34" spans="2:9">
      <c r="B34" s="43">
        <v>2000400351</v>
      </c>
      <c r="C34" s="44">
        <v>800000014144</v>
      </c>
      <c r="D34" s="45" t="s">
        <v>45</v>
      </c>
      <c r="E34" s="45" t="s">
        <v>46</v>
      </c>
      <c r="F34" s="46" t="s">
        <v>47</v>
      </c>
      <c r="G34" s="47">
        <v>1662934.25</v>
      </c>
      <c r="H34" s="47">
        <v>0</v>
      </c>
      <c r="I34" s="47">
        <v>1662934.25</v>
      </c>
    </row>
    <row r="35" spans="2:9">
      <c r="B35" s="43">
        <v>2000400351</v>
      </c>
      <c r="C35" s="44">
        <v>800000014145</v>
      </c>
      <c r="D35" s="45" t="s">
        <v>45</v>
      </c>
      <c r="E35" s="45" t="s">
        <v>46</v>
      </c>
      <c r="F35" s="46" t="s">
        <v>48</v>
      </c>
      <c r="G35" s="47">
        <v>2049750</v>
      </c>
      <c r="H35" s="47">
        <v>0</v>
      </c>
      <c r="I35" s="47">
        <v>2049750</v>
      </c>
    </row>
    <row r="36" spans="2:9">
      <c r="B36" s="43">
        <v>2000400351</v>
      </c>
      <c r="C36" s="44">
        <v>800000014147</v>
      </c>
      <c r="D36" s="45" t="s">
        <v>45</v>
      </c>
      <c r="E36" s="45" t="s">
        <v>46</v>
      </c>
      <c r="F36" s="46" t="s">
        <v>49</v>
      </c>
      <c r="G36" s="47">
        <v>1810000</v>
      </c>
      <c r="H36" s="47">
        <v>0</v>
      </c>
      <c r="I36" s="47">
        <v>1810000</v>
      </c>
    </row>
    <row r="37" spans="2:9">
      <c r="B37" s="43">
        <v>2000400351</v>
      </c>
      <c r="C37" s="44">
        <v>800000014148</v>
      </c>
      <c r="D37" s="45" t="s">
        <v>45</v>
      </c>
      <c r="E37" s="45" t="s">
        <v>46</v>
      </c>
      <c r="F37" s="46" t="s">
        <v>49</v>
      </c>
      <c r="G37" s="47">
        <v>964334.25</v>
      </c>
      <c r="H37" s="47">
        <v>0</v>
      </c>
      <c r="I37" s="47">
        <v>964334.25</v>
      </c>
    </row>
    <row r="38" spans="2:9">
      <c r="B38" s="43">
        <v>2000400351</v>
      </c>
      <c r="C38" s="44">
        <v>800000014149</v>
      </c>
      <c r="D38" s="45" t="s">
        <v>45</v>
      </c>
      <c r="E38" s="45" t="s">
        <v>46</v>
      </c>
      <c r="F38" s="46" t="s">
        <v>47</v>
      </c>
      <c r="G38" s="47">
        <v>302665.75</v>
      </c>
      <c r="H38" s="47">
        <v>0</v>
      </c>
      <c r="I38" s="47">
        <v>302665.75</v>
      </c>
    </row>
    <row r="39" spans="2:9">
      <c r="B39" s="43">
        <v>2000400351</v>
      </c>
      <c r="C39" s="44">
        <v>800000014150</v>
      </c>
      <c r="D39" s="45" t="s">
        <v>45</v>
      </c>
      <c r="E39" s="45" t="s">
        <v>46</v>
      </c>
      <c r="F39" s="46" t="s">
        <v>48</v>
      </c>
      <c r="G39" s="47">
        <v>1229850</v>
      </c>
      <c r="H39" s="47">
        <v>0</v>
      </c>
      <c r="I39" s="47">
        <v>1229850</v>
      </c>
    </row>
    <row r="40" spans="2:9">
      <c r="B40" s="43">
        <v>2000400351</v>
      </c>
      <c r="C40" s="44">
        <v>800000014151</v>
      </c>
      <c r="D40" s="45" t="s">
        <v>45</v>
      </c>
      <c r="E40" s="45" t="s">
        <v>46</v>
      </c>
      <c r="F40" s="46" t="s">
        <v>49</v>
      </c>
      <c r="G40" s="47">
        <v>1267000</v>
      </c>
      <c r="H40" s="47">
        <v>0</v>
      </c>
      <c r="I40" s="47">
        <v>1267000</v>
      </c>
    </row>
    <row r="41" spans="2:9">
      <c r="B41" s="43">
        <v>2000400351</v>
      </c>
      <c r="C41" s="44">
        <v>800000014152</v>
      </c>
      <c r="D41" s="45" t="s">
        <v>45</v>
      </c>
      <c r="E41" s="45" t="s">
        <v>46</v>
      </c>
      <c r="F41" s="46" t="s">
        <v>49</v>
      </c>
      <c r="G41" s="47">
        <v>1267000</v>
      </c>
      <c r="H41" s="47">
        <v>0</v>
      </c>
      <c r="I41" s="47">
        <v>1267000</v>
      </c>
    </row>
    <row r="42" spans="2:9">
      <c r="B42" s="43">
        <v>2000400351</v>
      </c>
      <c r="C42" s="44">
        <v>800000014154</v>
      </c>
      <c r="D42" s="45" t="s">
        <v>45</v>
      </c>
      <c r="E42" s="45" t="s">
        <v>46</v>
      </c>
      <c r="F42" s="46" t="s">
        <v>50</v>
      </c>
      <c r="G42" s="47">
        <v>548700</v>
      </c>
      <c r="H42" s="47">
        <v>0</v>
      </c>
      <c r="I42" s="47">
        <v>548700</v>
      </c>
    </row>
    <row r="43" spans="2:9">
      <c r="B43" s="43">
        <v>2000400351</v>
      </c>
      <c r="C43" s="44">
        <v>800000014155</v>
      </c>
      <c r="D43" s="45" t="s">
        <v>45</v>
      </c>
      <c r="E43" s="45" t="s">
        <v>46</v>
      </c>
      <c r="F43" s="46" t="s">
        <v>49</v>
      </c>
      <c r="G43" s="47">
        <v>1267000</v>
      </c>
      <c r="H43" s="47">
        <v>0</v>
      </c>
      <c r="I43" s="47">
        <v>1267000</v>
      </c>
    </row>
    <row r="44" spans="2:9">
      <c r="B44" s="43">
        <v>2000400351</v>
      </c>
      <c r="C44" s="44">
        <v>800000014165</v>
      </c>
      <c r="D44" s="45" t="s">
        <v>45</v>
      </c>
      <c r="E44" s="45" t="s">
        <v>46</v>
      </c>
      <c r="F44" s="46" t="s">
        <v>47</v>
      </c>
      <c r="G44" s="47">
        <v>1267000</v>
      </c>
      <c r="H44" s="47">
        <v>0</v>
      </c>
      <c r="I44" s="47">
        <v>1267000</v>
      </c>
    </row>
    <row r="45" spans="2:9">
      <c r="B45" s="43">
        <v>2000400351</v>
      </c>
      <c r="C45" s="44">
        <v>800000014166</v>
      </c>
      <c r="D45" s="45" t="s">
        <v>45</v>
      </c>
      <c r="E45" s="45" t="s">
        <v>46</v>
      </c>
      <c r="F45" s="46" t="s">
        <v>48</v>
      </c>
      <c r="G45" s="47">
        <v>1229850</v>
      </c>
      <c r="H45" s="47">
        <v>0</v>
      </c>
      <c r="I45" s="47">
        <v>1229850</v>
      </c>
    </row>
    <row r="46" spans="2:9">
      <c r="B46" s="43">
        <v>2000400351</v>
      </c>
      <c r="C46" s="44">
        <v>800000014168</v>
      </c>
      <c r="D46" s="45" t="s">
        <v>45</v>
      </c>
      <c r="E46" s="45" t="s">
        <v>46</v>
      </c>
      <c r="F46" s="46" t="s">
        <v>49</v>
      </c>
      <c r="G46" s="47">
        <v>1267000</v>
      </c>
      <c r="H46" s="47">
        <v>0</v>
      </c>
      <c r="I46" s="47">
        <v>1267000</v>
      </c>
    </row>
    <row r="47" spans="2:9">
      <c r="B47" s="43">
        <v>2000400351</v>
      </c>
      <c r="C47" s="44">
        <v>800000014169</v>
      </c>
      <c r="D47" s="45" t="s">
        <v>45</v>
      </c>
      <c r="E47" s="45" t="s">
        <v>46</v>
      </c>
      <c r="F47" s="46" t="s">
        <v>48</v>
      </c>
      <c r="G47" s="47">
        <v>1229850</v>
      </c>
      <c r="H47" s="47">
        <v>0</v>
      </c>
      <c r="I47" s="47">
        <v>1229850</v>
      </c>
    </row>
    <row r="48" spans="2:9">
      <c r="B48" s="43">
        <v>2000400351</v>
      </c>
      <c r="C48" s="44">
        <v>800000014170</v>
      </c>
      <c r="D48" s="45" t="s">
        <v>45</v>
      </c>
      <c r="E48" s="45" t="s">
        <v>46</v>
      </c>
      <c r="F48" s="46" t="s">
        <v>51</v>
      </c>
      <c r="G48" s="47">
        <v>140000</v>
      </c>
      <c r="H48" s="47">
        <v>0</v>
      </c>
      <c r="I48" s="47">
        <v>140000</v>
      </c>
    </row>
    <row r="49" spans="2:9">
      <c r="B49" s="43">
        <v>2000400351</v>
      </c>
      <c r="C49" s="44">
        <v>800000014219</v>
      </c>
      <c r="D49" s="45" t="s">
        <v>45</v>
      </c>
      <c r="E49" s="45" t="s">
        <v>52</v>
      </c>
      <c r="F49" s="46" t="s">
        <v>48</v>
      </c>
      <c r="G49" s="47">
        <v>2459700</v>
      </c>
      <c r="H49" s="47">
        <v>0</v>
      </c>
      <c r="I49" s="47">
        <v>2459700</v>
      </c>
    </row>
    <row r="50" spans="2:9">
      <c r="B50" s="43">
        <v>2000400351</v>
      </c>
      <c r="C50" s="44">
        <v>800000015773</v>
      </c>
      <c r="D50" s="45" t="s">
        <v>45</v>
      </c>
      <c r="E50" s="45" t="s">
        <v>53</v>
      </c>
      <c r="F50" s="46" t="s">
        <v>54</v>
      </c>
      <c r="G50" s="47">
        <v>100000</v>
      </c>
      <c r="H50" s="47">
        <v>0</v>
      </c>
      <c r="I50" s="47">
        <v>100000</v>
      </c>
    </row>
    <row r="51" spans="2:9">
      <c r="B51" s="43">
        <v>2000400351</v>
      </c>
      <c r="C51" s="44">
        <v>800000015774</v>
      </c>
      <c r="D51" s="45" t="s">
        <v>45</v>
      </c>
      <c r="E51" s="45" t="s">
        <v>53</v>
      </c>
      <c r="F51" s="46" t="s">
        <v>54</v>
      </c>
      <c r="G51" s="47">
        <v>112800</v>
      </c>
      <c r="H51" s="47">
        <v>0</v>
      </c>
      <c r="I51" s="47">
        <v>112800</v>
      </c>
    </row>
    <row r="52" spans="2:9">
      <c r="B52" s="43">
        <v>2000400351</v>
      </c>
      <c r="C52" s="44">
        <v>800000016332</v>
      </c>
      <c r="D52" s="45" t="s">
        <v>45</v>
      </c>
      <c r="E52" s="45" t="s">
        <v>55</v>
      </c>
      <c r="F52" s="46" t="s">
        <v>54</v>
      </c>
      <c r="G52" s="47">
        <v>191400</v>
      </c>
      <c r="H52" s="47">
        <v>0</v>
      </c>
      <c r="I52" s="47">
        <v>191400</v>
      </c>
    </row>
    <row r="53" spans="2:9">
      <c r="B53" s="43">
        <v>2000400351</v>
      </c>
      <c r="C53" s="44">
        <v>800000016333</v>
      </c>
      <c r="D53" s="45" t="s">
        <v>45</v>
      </c>
      <c r="E53" s="45" t="s">
        <v>55</v>
      </c>
      <c r="F53" s="46" t="s">
        <v>54</v>
      </c>
      <c r="G53" s="47">
        <v>255200</v>
      </c>
      <c r="H53" s="47">
        <v>0</v>
      </c>
      <c r="I53" s="47">
        <v>255200</v>
      </c>
    </row>
    <row r="54" spans="2:9">
      <c r="B54" s="43">
        <v>2000400351</v>
      </c>
      <c r="C54" s="44">
        <v>800000016334</v>
      </c>
      <c r="D54" s="45" t="s">
        <v>45</v>
      </c>
      <c r="E54" s="45" t="s">
        <v>55</v>
      </c>
      <c r="F54" s="46" t="s">
        <v>54</v>
      </c>
      <c r="G54" s="47">
        <v>255200</v>
      </c>
      <c r="H54" s="47">
        <v>0</v>
      </c>
      <c r="I54" s="47">
        <v>255200</v>
      </c>
    </row>
    <row r="55" spans="2:9">
      <c r="B55" s="43">
        <v>2000400351</v>
      </c>
      <c r="C55" s="44">
        <v>800000016335</v>
      </c>
      <c r="D55" s="45" t="s">
        <v>45</v>
      </c>
      <c r="E55" s="45" t="s">
        <v>55</v>
      </c>
      <c r="F55" s="46" t="s">
        <v>54</v>
      </c>
      <c r="G55" s="47">
        <v>191400</v>
      </c>
      <c r="H55" s="47">
        <v>0</v>
      </c>
      <c r="I55" s="47">
        <v>191400</v>
      </c>
    </row>
    <row r="56" spans="2:9">
      <c r="B56" s="43">
        <v>2000400351</v>
      </c>
      <c r="C56" s="44">
        <v>800000016336</v>
      </c>
      <c r="D56" s="45" t="s">
        <v>45</v>
      </c>
      <c r="E56" s="45" t="s">
        <v>55</v>
      </c>
      <c r="F56" s="46" t="s">
        <v>54</v>
      </c>
      <c r="G56" s="47">
        <v>435000</v>
      </c>
      <c r="H56" s="47">
        <v>0</v>
      </c>
      <c r="I56" s="47">
        <v>435000</v>
      </c>
    </row>
    <row r="57" spans="2:9">
      <c r="B57" s="43">
        <v>2000400351</v>
      </c>
      <c r="C57" s="44">
        <v>800000016339</v>
      </c>
      <c r="D57" s="45" t="s">
        <v>45</v>
      </c>
      <c r="E57" s="45" t="s">
        <v>55</v>
      </c>
      <c r="F57" s="46" t="s">
        <v>54</v>
      </c>
      <c r="G57" s="47">
        <v>227000</v>
      </c>
      <c r="H57" s="47">
        <v>0</v>
      </c>
      <c r="I57" s="47">
        <v>227000</v>
      </c>
    </row>
    <row r="58" spans="2:9">
      <c r="B58" s="43">
        <v>2000400351</v>
      </c>
      <c r="C58" s="44">
        <v>800000036517</v>
      </c>
      <c r="D58" s="45" t="s">
        <v>45</v>
      </c>
      <c r="E58" s="45" t="s">
        <v>56</v>
      </c>
      <c r="F58" s="46" t="s">
        <v>57</v>
      </c>
      <c r="G58" s="47">
        <v>191250</v>
      </c>
      <c r="H58" s="47">
        <v>0</v>
      </c>
      <c r="I58" s="47">
        <v>191250</v>
      </c>
    </row>
    <row r="59" spans="2:9">
      <c r="B59" s="43">
        <v>2000400351</v>
      </c>
      <c r="C59" s="44">
        <v>800000036518</v>
      </c>
      <c r="D59" s="45" t="s">
        <v>45</v>
      </c>
      <c r="E59" s="45" t="s">
        <v>56</v>
      </c>
      <c r="F59" s="46" t="s">
        <v>58</v>
      </c>
      <c r="G59" s="47">
        <v>191250</v>
      </c>
      <c r="H59" s="47">
        <v>0</v>
      </c>
      <c r="I59" s="47">
        <v>191250</v>
      </c>
    </row>
    <row r="60" spans="2:9">
      <c r="B60" s="43">
        <v>2000400351</v>
      </c>
      <c r="C60" s="44">
        <v>800000036524</v>
      </c>
      <c r="D60" s="45" t="s">
        <v>45</v>
      </c>
      <c r="E60" s="45" t="s">
        <v>56</v>
      </c>
      <c r="F60" s="46" t="s">
        <v>59</v>
      </c>
      <c r="G60" s="47">
        <v>540000</v>
      </c>
      <c r="H60" s="47">
        <v>0</v>
      </c>
      <c r="I60" s="47">
        <v>540000</v>
      </c>
    </row>
    <row r="61" spans="2:9">
      <c r="B61" s="43">
        <v>2000400351</v>
      </c>
      <c r="C61" s="44">
        <v>800000036643</v>
      </c>
      <c r="D61" s="45" t="s">
        <v>45</v>
      </c>
      <c r="E61" s="45" t="s">
        <v>60</v>
      </c>
      <c r="F61" s="46" t="s">
        <v>61</v>
      </c>
      <c r="G61" s="47">
        <v>255000</v>
      </c>
      <c r="H61" s="47">
        <v>0</v>
      </c>
      <c r="I61" s="47">
        <v>255000</v>
      </c>
    </row>
    <row r="62" spans="2:9">
      <c r="B62" s="43">
        <v>2000400351</v>
      </c>
      <c r="C62" s="44">
        <v>800000036645</v>
      </c>
      <c r="D62" s="45" t="s">
        <v>45</v>
      </c>
      <c r="E62" s="45" t="s">
        <v>62</v>
      </c>
      <c r="F62" s="46" t="s">
        <v>63</v>
      </c>
      <c r="G62" s="47">
        <v>190050</v>
      </c>
      <c r="H62" s="47">
        <v>0</v>
      </c>
      <c r="I62" s="47">
        <v>190050</v>
      </c>
    </row>
    <row r="63" spans="2:9">
      <c r="B63" s="43">
        <v>2000400351</v>
      </c>
      <c r="C63" s="44">
        <v>800000037927</v>
      </c>
      <c r="D63" s="45" t="s">
        <v>45</v>
      </c>
      <c r="E63" s="45" t="s">
        <v>64</v>
      </c>
      <c r="F63" s="46" t="s">
        <v>65</v>
      </c>
      <c r="G63" s="47">
        <v>303030.59000000003</v>
      </c>
      <c r="H63" s="47">
        <v>0</v>
      </c>
      <c r="I63" s="47">
        <v>303030.59000000003</v>
      </c>
    </row>
    <row r="64" spans="2:9">
      <c r="B64" s="43">
        <v>2000400351</v>
      </c>
      <c r="C64" s="44">
        <v>800000041651</v>
      </c>
      <c r="D64" s="45" t="s">
        <v>45</v>
      </c>
      <c r="E64" s="45" t="s">
        <v>66</v>
      </c>
      <c r="F64" s="46" t="s">
        <v>67</v>
      </c>
      <c r="G64" s="47">
        <v>277118.57</v>
      </c>
      <c r="H64" s="47">
        <v>0</v>
      </c>
      <c r="I64" s="47">
        <v>277118.57</v>
      </c>
    </row>
    <row r="65" spans="2:9">
      <c r="B65" s="43">
        <v>2000400351</v>
      </c>
      <c r="C65" s="44">
        <v>800000041663</v>
      </c>
      <c r="D65" s="45" t="s">
        <v>45</v>
      </c>
      <c r="E65" s="45" t="s">
        <v>66</v>
      </c>
      <c r="F65" s="46" t="s">
        <v>67</v>
      </c>
      <c r="G65" s="47">
        <v>535000</v>
      </c>
      <c r="H65" s="47">
        <v>0</v>
      </c>
      <c r="I65" s="47">
        <v>535000</v>
      </c>
    </row>
    <row r="66" spans="2:9">
      <c r="B66" s="43">
        <v>2000400351</v>
      </c>
      <c r="C66" s="44">
        <v>800000041665</v>
      </c>
      <c r="D66" s="45" t="s">
        <v>45</v>
      </c>
      <c r="E66" s="45" t="s">
        <v>66</v>
      </c>
      <c r="F66" s="46" t="s">
        <v>67</v>
      </c>
      <c r="G66" s="47">
        <v>468000</v>
      </c>
      <c r="H66" s="47">
        <v>0</v>
      </c>
      <c r="I66" s="47">
        <v>468000</v>
      </c>
    </row>
    <row r="67" spans="2:9">
      <c r="B67" s="43">
        <v>2000400351</v>
      </c>
      <c r="C67" s="44">
        <v>800000041666</v>
      </c>
      <c r="D67" s="45" t="s">
        <v>45</v>
      </c>
      <c r="E67" s="45" t="s">
        <v>66</v>
      </c>
      <c r="F67" s="46" t="s">
        <v>67</v>
      </c>
      <c r="G67" s="47">
        <v>200000</v>
      </c>
      <c r="H67" s="47">
        <v>0</v>
      </c>
      <c r="I67" s="47">
        <v>200000</v>
      </c>
    </row>
    <row r="68" spans="2:9">
      <c r="B68" s="43">
        <v>2000400351</v>
      </c>
      <c r="C68" s="44">
        <v>800000041668</v>
      </c>
      <c r="D68" s="45" t="s">
        <v>45</v>
      </c>
      <c r="E68" s="45" t="s">
        <v>66</v>
      </c>
      <c r="F68" s="46" t="s">
        <v>67</v>
      </c>
      <c r="G68" s="47">
        <v>200000</v>
      </c>
      <c r="H68" s="47">
        <v>0</v>
      </c>
      <c r="I68" s="47">
        <v>200000</v>
      </c>
    </row>
    <row r="69" spans="2:9">
      <c r="B69" s="43">
        <v>2000400351</v>
      </c>
      <c r="C69" s="44">
        <v>800000041675</v>
      </c>
      <c r="D69" s="45" t="s">
        <v>45</v>
      </c>
      <c r="E69" s="45" t="s">
        <v>66</v>
      </c>
      <c r="F69" s="46" t="s">
        <v>67</v>
      </c>
      <c r="G69" s="47">
        <v>608000</v>
      </c>
      <c r="H69" s="47">
        <v>0</v>
      </c>
      <c r="I69" s="47">
        <v>608000</v>
      </c>
    </row>
    <row r="70" spans="2:9">
      <c r="B70" s="43">
        <v>2000400351</v>
      </c>
      <c r="C70" s="44">
        <v>800000041682</v>
      </c>
      <c r="D70" s="45" t="s">
        <v>45</v>
      </c>
      <c r="E70" s="45" t="s">
        <v>66</v>
      </c>
      <c r="F70" s="46" t="s">
        <v>67</v>
      </c>
      <c r="G70" s="47">
        <v>608000</v>
      </c>
      <c r="H70" s="47">
        <v>0</v>
      </c>
      <c r="I70" s="47">
        <v>608000</v>
      </c>
    </row>
    <row r="71" spans="2:9">
      <c r="B71" s="43">
        <v>2000400351</v>
      </c>
      <c r="C71" s="44">
        <v>800000041689</v>
      </c>
      <c r="D71" s="45" t="s">
        <v>45</v>
      </c>
      <c r="E71" s="45" t="s">
        <v>66</v>
      </c>
      <c r="F71" s="46" t="s">
        <v>67</v>
      </c>
      <c r="G71" s="47">
        <v>768000</v>
      </c>
      <c r="H71" s="47">
        <v>0</v>
      </c>
      <c r="I71" s="47">
        <v>768000</v>
      </c>
    </row>
    <row r="72" spans="2:9">
      <c r="B72" s="43">
        <v>2000400351</v>
      </c>
      <c r="C72" s="44">
        <v>800000041690</v>
      </c>
      <c r="D72" s="45" t="s">
        <v>45</v>
      </c>
      <c r="E72" s="45" t="s">
        <v>66</v>
      </c>
      <c r="F72" s="46" t="s">
        <v>67</v>
      </c>
      <c r="G72" s="47">
        <v>190050</v>
      </c>
      <c r="H72" s="47">
        <v>0</v>
      </c>
      <c r="I72" s="47">
        <v>190050</v>
      </c>
    </row>
    <row r="73" spans="2:9">
      <c r="B73" s="43">
        <v>2000400351</v>
      </c>
      <c r="C73" s="44">
        <v>800000041691</v>
      </c>
      <c r="D73" s="45" t="s">
        <v>45</v>
      </c>
      <c r="E73" s="45" t="s">
        <v>66</v>
      </c>
      <c r="F73" s="46" t="s">
        <v>67</v>
      </c>
      <c r="G73" s="47">
        <v>253400</v>
      </c>
      <c r="H73" s="47">
        <v>0</v>
      </c>
      <c r="I73" s="47">
        <v>253400</v>
      </c>
    </row>
    <row r="74" spans="2:9">
      <c r="B74" s="43">
        <v>2000400351</v>
      </c>
      <c r="C74" s="44">
        <v>800000044173</v>
      </c>
      <c r="D74" s="45" t="s">
        <v>45</v>
      </c>
      <c r="E74" s="45" t="s">
        <v>68</v>
      </c>
      <c r="F74" s="46" t="s">
        <v>69</v>
      </c>
      <c r="G74" s="47">
        <v>1493500</v>
      </c>
      <c r="H74" s="47">
        <v>0</v>
      </c>
      <c r="I74" s="47">
        <v>1493500</v>
      </c>
    </row>
    <row r="75" spans="2:9">
      <c r="B75" s="43">
        <v>2000400351</v>
      </c>
      <c r="C75" s="44">
        <v>800000044181</v>
      </c>
      <c r="D75" s="45" t="s">
        <v>45</v>
      </c>
      <c r="E75" s="45" t="s">
        <v>68</v>
      </c>
      <c r="F75" s="46" t="s">
        <v>69</v>
      </c>
      <c r="G75" s="47">
        <v>912000</v>
      </c>
      <c r="H75" s="47">
        <v>0</v>
      </c>
      <c r="I75" s="47">
        <v>912000</v>
      </c>
    </row>
    <row r="76" spans="2:9">
      <c r="B76" s="43">
        <v>2000400351</v>
      </c>
      <c r="C76" s="44">
        <v>800000044182</v>
      </c>
      <c r="D76" s="45" t="s">
        <v>45</v>
      </c>
      <c r="E76" s="45" t="s">
        <v>68</v>
      </c>
      <c r="F76" s="46" t="s">
        <v>69</v>
      </c>
      <c r="G76" s="47">
        <v>912000</v>
      </c>
      <c r="H76" s="47">
        <v>0</v>
      </c>
      <c r="I76" s="47">
        <v>912000</v>
      </c>
    </row>
    <row r="77" spans="2:9">
      <c r="B77" s="43">
        <v>2000400352</v>
      </c>
      <c r="C77" s="48">
        <v>800000014084</v>
      </c>
      <c r="D77" s="49" t="s">
        <v>45</v>
      </c>
      <c r="E77" s="49" t="s">
        <v>70</v>
      </c>
      <c r="F77" s="50" t="s">
        <v>50</v>
      </c>
      <c r="G77" s="51">
        <v>120500</v>
      </c>
      <c r="H77" s="51">
        <v>0</v>
      </c>
      <c r="I77" s="51">
        <v>120500</v>
      </c>
    </row>
    <row r="78" spans="2:9">
      <c r="B78" s="43">
        <v>2000400352</v>
      </c>
      <c r="C78" s="48">
        <v>800000014085</v>
      </c>
      <c r="D78" s="49" t="s">
        <v>45</v>
      </c>
      <c r="E78" s="49" t="s">
        <v>46</v>
      </c>
      <c r="F78" s="50" t="s">
        <v>50</v>
      </c>
      <c r="G78" s="51">
        <v>120000</v>
      </c>
      <c r="H78" s="51">
        <v>0</v>
      </c>
      <c r="I78" s="51">
        <v>120000</v>
      </c>
    </row>
    <row r="79" spans="2:9">
      <c r="B79" s="43">
        <v>2000400352</v>
      </c>
      <c r="C79" s="48">
        <v>800000014086</v>
      </c>
      <c r="D79" s="49" t="s">
        <v>45</v>
      </c>
      <c r="E79" s="49" t="s">
        <v>46</v>
      </c>
      <c r="F79" s="50" t="s">
        <v>48</v>
      </c>
      <c r="G79" s="51">
        <v>267800</v>
      </c>
      <c r="H79" s="51">
        <v>0</v>
      </c>
      <c r="I79" s="51">
        <v>267800</v>
      </c>
    </row>
    <row r="80" spans="2:9">
      <c r="B80" s="43">
        <v>2000400352</v>
      </c>
      <c r="C80" s="48">
        <v>800000014087</v>
      </c>
      <c r="D80" s="49" t="s">
        <v>45</v>
      </c>
      <c r="E80" s="49" t="s">
        <v>46</v>
      </c>
      <c r="F80" s="50" t="s">
        <v>71</v>
      </c>
      <c r="G80" s="51">
        <v>760980</v>
      </c>
      <c r="H80" s="51">
        <v>0</v>
      </c>
      <c r="I80" s="51">
        <v>760980</v>
      </c>
    </row>
    <row r="81" spans="2:9">
      <c r="B81" s="43">
        <v>2000400352</v>
      </c>
      <c r="C81" s="48">
        <v>800000014088</v>
      </c>
      <c r="D81" s="49" t="s">
        <v>45</v>
      </c>
      <c r="E81" s="49" t="s">
        <v>46</v>
      </c>
      <c r="F81" s="50" t="s">
        <v>48</v>
      </c>
      <c r="G81" s="51">
        <v>557800</v>
      </c>
      <c r="H81" s="51">
        <v>0</v>
      </c>
      <c r="I81" s="51">
        <v>557800</v>
      </c>
    </row>
    <row r="82" spans="2:9">
      <c r="B82" s="43">
        <v>2000400352</v>
      </c>
      <c r="C82" s="48">
        <v>800000014089</v>
      </c>
      <c r="D82" s="49" t="s">
        <v>45</v>
      </c>
      <c r="E82" s="49" t="s">
        <v>46</v>
      </c>
      <c r="F82" s="50" t="s">
        <v>48</v>
      </c>
      <c r="G82" s="51">
        <v>744300</v>
      </c>
      <c r="H82" s="51">
        <v>0</v>
      </c>
      <c r="I82" s="51">
        <v>744300</v>
      </c>
    </row>
    <row r="83" spans="2:9">
      <c r="B83" s="43">
        <v>2000400352</v>
      </c>
      <c r="C83" s="48">
        <v>800000014090</v>
      </c>
      <c r="D83" s="49" t="s">
        <v>45</v>
      </c>
      <c r="E83" s="49" t="s">
        <v>46</v>
      </c>
      <c r="F83" s="50" t="s">
        <v>72</v>
      </c>
      <c r="G83" s="51">
        <v>615000</v>
      </c>
      <c r="H83" s="51">
        <v>0</v>
      </c>
      <c r="I83" s="51">
        <v>615000</v>
      </c>
    </row>
    <row r="84" spans="2:9">
      <c r="B84" s="43">
        <v>2000400352</v>
      </c>
      <c r="C84" s="48">
        <v>800000014091</v>
      </c>
      <c r="D84" s="49" t="s">
        <v>45</v>
      </c>
      <c r="E84" s="49" t="s">
        <v>46</v>
      </c>
      <c r="F84" s="50" t="s">
        <v>71</v>
      </c>
      <c r="G84" s="51">
        <v>507320</v>
      </c>
      <c r="H84" s="51">
        <v>0</v>
      </c>
      <c r="I84" s="51">
        <v>507320</v>
      </c>
    </row>
    <row r="85" spans="2:9">
      <c r="B85" s="43">
        <v>2000400352</v>
      </c>
      <c r="C85" s="48">
        <v>800000014092</v>
      </c>
      <c r="D85" s="49" t="s">
        <v>45</v>
      </c>
      <c r="E85" s="49" t="s">
        <v>46</v>
      </c>
      <c r="F85" s="50" t="s">
        <v>50</v>
      </c>
      <c r="G85" s="51">
        <v>121000</v>
      </c>
      <c r="H85" s="51">
        <v>0</v>
      </c>
      <c r="I85" s="51">
        <v>121000</v>
      </c>
    </row>
    <row r="86" spans="2:9">
      <c r="B86" s="43">
        <v>2000400352</v>
      </c>
      <c r="C86" s="48">
        <v>800000014095</v>
      </c>
      <c r="D86" s="49" t="s">
        <v>45</v>
      </c>
      <c r="E86" s="49" t="s">
        <v>46</v>
      </c>
      <c r="F86" s="50" t="s">
        <v>73</v>
      </c>
      <c r="G86" s="51">
        <v>50000</v>
      </c>
      <c r="H86" s="51">
        <v>0</v>
      </c>
      <c r="I86" s="51">
        <v>50000</v>
      </c>
    </row>
    <row r="87" spans="2:9">
      <c r="B87" s="43">
        <v>2000400352</v>
      </c>
      <c r="C87" s="48">
        <v>800000014096</v>
      </c>
      <c r="D87" s="49" t="s">
        <v>45</v>
      </c>
      <c r="E87" s="49" t="s">
        <v>46</v>
      </c>
      <c r="F87" s="50" t="s">
        <v>50</v>
      </c>
      <c r="G87" s="51">
        <v>390000</v>
      </c>
      <c r="H87" s="51">
        <v>0</v>
      </c>
      <c r="I87" s="51">
        <v>390000</v>
      </c>
    </row>
    <row r="88" spans="2:9">
      <c r="B88" s="43">
        <v>2000400352</v>
      </c>
      <c r="C88" s="48">
        <v>800000014097</v>
      </c>
      <c r="D88" s="49" t="s">
        <v>45</v>
      </c>
      <c r="E88" s="49" t="s">
        <v>46</v>
      </c>
      <c r="F88" s="50" t="s">
        <v>48</v>
      </c>
      <c r="G88" s="51">
        <v>230912</v>
      </c>
      <c r="H88" s="51">
        <v>0</v>
      </c>
      <c r="I88" s="51">
        <v>230912</v>
      </c>
    </row>
    <row r="89" spans="2:9">
      <c r="B89" s="43">
        <v>2000400352</v>
      </c>
      <c r="C89" s="48">
        <v>800000014098</v>
      </c>
      <c r="D89" s="49" t="s">
        <v>45</v>
      </c>
      <c r="E89" s="49" t="s">
        <v>46</v>
      </c>
      <c r="F89" s="50" t="s">
        <v>50</v>
      </c>
      <c r="G89" s="51">
        <v>120900</v>
      </c>
      <c r="H89" s="51">
        <v>0</v>
      </c>
      <c r="I89" s="51">
        <v>120900</v>
      </c>
    </row>
    <row r="90" spans="2:9">
      <c r="B90" s="43">
        <v>2000400352</v>
      </c>
      <c r="C90" s="48">
        <v>800000014099</v>
      </c>
      <c r="D90" s="49" t="s">
        <v>45</v>
      </c>
      <c r="E90" s="49" t="s">
        <v>46</v>
      </c>
      <c r="F90" s="50" t="s">
        <v>48</v>
      </c>
      <c r="G90" s="51">
        <v>230412</v>
      </c>
      <c r="H90" s="51">
        <v>0</v>
      </c>
      <c r="I90" s="51">
        <v>230412</v>
      </c>
    </row>
    <row r="91" spans="2:9">
      <c r="B91" s="43">
        <v>2000400352</v>
      </c>
      <c r="C91" s="48">
        <v>800000014100</v>
      </c>
      <c r="D91" s="49" t="s">
        <v>45</v>
      </c>
      <c r="E91" s="49" t="s">
        <v>46</v>
      </c>
      <c r="F91" s="50" t="s">
        <v>50</v>
      </c>
      <c r="G91" s="51">
        <v>224460</v>
      </c>
      <c r="H91" s="51">
        <v>0</v>
      </c>
      <c r="I91" s="51">
        <v>224460</v>
      </c>
    </row>
    <row r="92" spans="2:9">
      <c r="B92" s="43">
        <v>2000400352</v>
      </c>
      <c r="C92" s="48">
        <v>800000014101</v>
      </c>
      <c r="D92" s="49" t="s">
        <v>45</v>
      </c>
      <c r="E92" s="49" t="s">
        <v>46</v>
      </c>
      <c r="F92" s="50" t="s">
        <v>71</v>
      </c>
      <c r="G92" s="51">
        <v>507000</v>
      </c>
      <c r="H92" s="51">
        <v>0</v>
      </c>
      <c r="I92" s="51">
        <v>507000</v>
      </c>
    </row>
    <row r="93" spans="2:9">
      <c r="B93" s="43">
        <v>2000400352</v>
      </c>
      <c r="C93" s="48">
        <v>800000014102</v>
      </c>
      <c r="D93" s="49" t="s">
        <v>45</v>
      </c>
      <c r="E93" s="49" t="s">
        <v>46</v>
      </c>
      <c r="F93" s="50" t="s">
        <v>72</v>
      </c>
      <c r="G93" s="51">
        <v>1435000</v>
      </c>
      <c r="H93" s="51">
        <v>0</v>
      </c>
      <c r="I93" s="51">
        <v>1435000</v>
      </c>
    </row>
    <row r="94" spans="2:9">
      <c r="B94" s="43">
        <v>2000400352</v>
      </c>
      <c r="C94" s="48">
        <v>800000014103</v>
      </c>
      <c r="D94" s="49" t="s">
        <v>45</v>
      </c>
      <c r="E94" s="49" t="s">
        <v>46</v>
      </c>
      <c r="F94" s="50" t="s">
        <v>50</v>
      </c>
      <c r="G94" s="51">
        <v>222000</v>
      </c>
      <c r="H94" s="51">
        <v>0</v>
      </c>
      <c r="I94" s="51">
        <v>222000</v>
      </c>
    </row>
    <row r="95" spans="2:9">
      <c r="B95" s="43">
        <v>2000400352</v>
      </c>
      <c r="C95" s="48">
        <v>800000014104</v>
      </c>
      <c r="D95" s="49" t="s">
        <v>45</v>
      </c>
      <c r="E95" s="49" t="s">
        <v>46</v>
      </c>
      <c r="F95" s="50" t="s">
        <v>74</v>
      </c>
      <c r="G95" s="51">
        <v>219920</v>
      </c>
      <c r="H95" s="51">
        <v>0</v>
      </c>
      <c r="I95" s="51">
        <v>219920</v>
      </c>
    </row>
    <row r="96" spans="2:9">
      <c r="B96" s="43">
        <v>2000400352</v>
      </c>
      <c r="C96" s="48">
        <v>800000014105</v>
      </c>
      <c r="D96" s="49" t="s">
        <v>45</v>
      </c>
      <c r="E96" s="49" t="s">
        <v>46</v>
      </c>
      <c r="F96" s="50" t="s">
        <v>48</v>
      </c>
      <c r="G96" s="51">
        <v>836700</v>
      </c>
      <c r="H96" s="51">
        <v>0</v>
      </c>
      <c r="I96" s="51">
        <v>836700</v>
      </c>
    </row>
    <row r="97" spans="2:9">
      <c r="B97" s="43">
        <v>2000400352</v>
      </c>
      <c r="C97" s="48">
        <v>800000014106</v>
      </c>
      <c r="D97" s="49" t="s">
        <v>45</v>
      </c>
      <c r="E97" s="49" t="s">
        <v>46</v>
      </c>
      <c r="F97" s="50" t="s">
        <v>71</v>
      </c>
      <c r="G97" s="51">
        <v>760500</v>
      </c>
      <c r="H97" s="51">
        <v>0</v>
      </c>
      <c r="I97" s="51">
        <v>760500</v>
      </c>
    </row>
    <row r="98" spans="2:9">
      <c r="B98" s="43">
        <v>2000400352</v>
      </c>
      <c r="C98" s="48">
        <v>800000014107</v>
      </c>
      <c r="D98" s="49" t="s">
        <v>45</v>
      </c>
      <c r="E98" s="49" t="s">
        <v>46</v>
      </c>
      <c r="F98" s="50" t="s">
        <v>50</v>
      </c>
      <c r="G98" s="51">
        <v>222000</v>
      </c>
      <c r="H98" s="51">
        <v>0</v>
      </c>
      <c r="I98" s="51">
        <v>222000</v>
      </c>
    </row>
    <row r="99" spans="2:9">
      <c r="B99" s="43">
        <v>2000400352</v>
      </c>
      <c r="C99" s="48">
        <v>800000014108</v>
      </c>
      <c r="D99" s="49" t="s">
        <v>45</v>
      </c>
      <c r="E99" s="49" t="s">
        <v>46</v>
      </c>
      <c r="F99" s="50" t="s">
        <v>50</v>
      </c>
      <c r="G99" s="51">
        <v>228200</v>
      </c>
      <c r="H99" s="51">
        <v>0</v>
      </c>
      <c r="I99" s="51">
        <v>228200</v>
      </c>
    </row>
    <row r="100" spans="2:9">
      <c r="B100" s="43">
        <v>2000400352</v>
      </c>
      <c r="C100" s="48">
        <v>800000014109</v>
      </c>
      <c r="D100" s="49" t="s">
        <v>45</v>
      </c>
      <c r="E100" s="49" t="s">
        <v>46</v>
      </c>
      <c r="F100" s="50" t="s">
        <v>50</v>
      </c>
      <c r="G100" s="51">
        <v>224560</v>
      </c>
      <c r="H100" s="51">
        <v>0</v>
      </c>
      <c r="I100" s="51">
        <v>224560</v>
      </c>
    </row>
    <row r="101" spans="2:9">
      <c r="B101" s="43">
        <v>2000400352</v>
      </c>
      <c r="C101" s="48">
        <v>800000014111</v>
      </c>
      <c r="D101" s="49" t="s">
        <v>45</v>
      </c>
      <c r="E101" s="49" t="s">
        <v>46</v>
      </c>
      <c r="F101" s="50" t="s">
        <v>48</v>
      </c>
      <c r="G101" s="51">
        <v>836700</v>
      </c>
      <c r="H101" s="51">
        <v>0</v>
      </c>
      <c r="I101" s="51">
        <v>836700</v>
      </c>
    </row>
    <row r="102" spans="2:9">
      <c r="B102" s="43">
        <v>2000400352</v>
      </c>
      <c r="C102" s="48">
        <v>800000014112</v>
      </c>
      <c r="D102" s="49" t="s">
        <v>45</v>
      </c>
      <c r="E102" s="49" t="s">
        <v>46</v>
      </c>
      <c r="F102" s="50" t="s">
        <v>48</v>
      </c>
      <c r="G102" s="51">
        <v>401700</v>
      </c>
      <c r="H102" s="51">
        <v>0</v>
      </c>
      <c r="I102" s="51">
        <v>401700</v>
      </c>
    </row>
    <row r="103" spans="2:9">
      <c r="B103" s="43">
        <v>2000400352</v>
      </c>
      <c r="C103" s="48">
        <v>800000014113</v>
      </c>
      <c r="D103" s="49" t="s">
        <v>45</v>
      </c>
      <c r="E103" s="49" t="s">
        <v>46</v>
      </c>
      <c r="F103" s="50" t="s">
        <v>50</v>
      </c>
      <c r="G103" s="51">
        <v>223850</v>
      </c>
      <c r="H103" s="51">
        <v>0</v>
      </c>
      <c r="I103" s="51">
        <v>223850</v>
      </c>
    </row>
    <row r="104" spans="2:9">
      <c r="B104" s="43">
        <v>2000400352</v>
      </c>
      <c r="C104" s="48">
        <v>800000014114</v>
      </c>
      <c r="D104" s="49" t="s">
        <v>45</v>
      </c>
      <c r="E104" s="49" t="s">
        <v>46</v>
      </c>
      <c r="F104" s="50" t="s">
        <v>48</v>
      </c>
      <c r="G104" s="51">
        <v>954000</v>
      </c>
      <c r="H104" s="51">
        <v>0</v>
      </c>
      <c r="I104" s="51">
        <v>954000</v>
      </c>
    </row>
    <row r="105" spans="2:9">
      <c r="B105" s="43">
        <v>2000400352</v>
      </c>
      <c r="C105" s="48">
        <v>800000014115</v>
      </c>
      <c r="D105" s="49" t="s">
        <v>45</v>
      </c>
      <c r="E105" s="49" t="s">
        <v>46</v>
      </c>
      <c r="F105" s="50" t="s">
        <v>48</v>
      </c>
      <c r="G105" s="51">
        <v>994000</v>
      </c>
      <c r="H105" s="51">
        <v>0</v>
      </c>
      <c r="I105" s="51">
        <v>994000</v>
      </c>
    </row>
    <row r="106" spans="2:9">
      <c r="B106" s="43">
        <v>2000400352</v>
      </c>
      <c r="C106" s="48">
        <v>800000014116</v>
      </c>
      <c r="D106" s="49" t="s">
        <v>45</v>
      </c>
      <c r="E106" s="49" t="s">
        <v>46</v>
      </c>
      <c r="F106" s="50" t="s">
        <v>48</v>
      </c>
      <c r="G106" s="51">
        <v>218712</v>
      </c>
      <c r="H106" s="51">
        <v>0</v>
      </c>
      <c r="I106" s="51">
        <v>218712</v>
      </c>
    </row>
    <row r="107" spans="2:9">
      <c r="B107" s="43">
        <v>2000400352</v>
      </c>
      <c r="C107" s="48">
        <v>800000014119</v>
      </c>
      <c r="D107" s="49" t="s">
        <v>45</v>
      </c>
      <c r="E107" s="49" t="s">
        <v>46</v>
      </c>
      <c r="F107" s="50" t="s">
        <v>49</v>
      </c>
      <c r="G107" s="51">
        <v>1810000</v>
      </c>
      <c r="H107" s="51">
        <v>0</v>
      </c>
      <c r="I107" s="51">
        <v>1810000</v>
      </c>
    </row>
    <row r="108" spans="2:9">
      <c r="B108" s="43">
        <v>2000400352</v>
      </c>
      <c r="C108" s="48">
        <v>800000014120</v>
      </c>
      <c r="D108" s="49" t="s">
        <v>45</v>
      </c>
      <c r="E108" s="49" t="s">
        <v>46</v>
      </c>
      <c r="F108" s="50" t="s">
        <v>49</v>
      </c>
      <c r="G108" s="51">
        <v>1810000</v>
      </c>
      <c r="H108" s="51">
        <v>0</v>
      </c>
      <c r="I108" s="51">
        <v>1810000</v>
      </c>
    </row>
    <row r="109" spans="2:9">
      <c r="B109" s="43">
        <v>2000400352</v>
      </c>
      <c r="C109" s="48">
        <v>800000014121</v>
      </c>
      <c r="D109" s="49" t="s">
        <v>45</v>
      </c>
      <c r="E109" s="49" t="s">
        <v>46</v>
      </c>
      <c r="F109" s="50" t="s">
        <v>48</v>
      </c>
      <c r="G109" s="51">
        <v>557800</v>
      </c>
      <c r="H109" s="51">
        <v>0</v>
      </c>
      <c r="I109" s="51">
        <v>557800</v>
      </c>
    </row>
    <row r="110" spans="2:9">
      <c r="B110" s="43">
        <v>2000400352</v>
      </c>
      <c r="C110" s="48">
        <v>800000014122</v>
      </c>
      <c r="D110" s="49" t="s">
        <v>45</v>
      </c>
      <c r="E110" s="49" t="s">
        <v>46</v>
      </c>
      <c r="F110" s="50" t="s">
        <v>71</v>
      </c>
      <c r="G110" s="51">
        <v>760980</v>
      </c>
      <c r="H110" s="51">
        <v>0</v>
      </c>
      <c r="I110" s="51">
        <v>760980</v>
      </c>
    </row>
    <row r="111" spans="2:9">
      <c r="B111" s="43">
        <v>2000400352</v>
      </c>
      <c r="C111" s="48">
        <v>800000014123</v>
      </c>
      <c r="D111" s="49" t="s">
        <v>45</v>
      </c>
      <c r="E111" s="49" t="s">
        <v>46</v>
      </c>
      <c r="F111" s="50" t="s">
        <v>71</v>
      </c>
      <c r="G111" s="51">
        <v>760500</v>
      </c>
      <c r="H111" s="51">
        <v>0</v>
      </c>
      <c r="I111" s="51">
        <v>760500</v>
      </c>
    </row>
    <row r="112" spans="2:9">
      <c r="B112" s="43">
        <v>2000400352</v>
      </c>
      <c r="C112" s="48">
        <v>800000014125</v>
      </c>
      <c r="D112" s="49" t="s">
        <v>45</v>
      </c>
      <c r="E112" s="49" t="s">
        <v>46</v>
      </c>
      <c r="F112" s="50" t="s">
        <v>75</v>
      </c>
      <c r="G112" s="51">
        <v>134000</v>
      </c>
      <c r="H112" s="51">
        <v>0</v>
      </c>
      <c r="I112" s="51">
        <v>134000</v>
      </c>
    </row>
    <row r="113" spans="2:9">
      <c r="B113" s="43">
        <v>2000400352</v>
      </c>
      <c r="C113" s="48">
        <v>800000014126</v>
      </c>
      <c r="D113" s="49" t="s">
        <v>45</v>
      </c>
      <c r="E113" s="49" t="s">
        <v>46</v>
      </c>
      <c r="F113" s="50" t="s">
        <v>76</v>
      </c>
      <c r="G113" s="51">
        <v>240000</v>
      </c>
      <c r="H113" s="51">
        <v>0</v>
      </c>
      <c r="I113" s="51">
        <v>240000</v>
      </c>
    </row>
    <row r="114" spans="2:9">
      <c r="B114" s="43">
        <v>2000400352</v>
      </c>
      <c r="C114" s="48">
        <v>800000014127</v>
      </c>
      <c r="D114" s="49" t="s">
        <v>45</v>
      </c>
      <c r="E114" s="49" t="s">
        <v>46</v>
      </c>
      <c r="F114" s="50" t="s">
        <v>75</v>
      </c>
      <c r="G114" s="51">
        <v>130000</v>
      </c>
      <c r="H114" s="51">
        <v>0</v>
      </c>
      <c r="I114" s="51">
        <v>130000</v>
      </c>
    </row>
    <row r="115" spans="2:9">
      <c r="B115" s="43">
        <v>2000400352</v>
      </c>
      <c r="C115" s="48">
        <v>800000014128</v>
      </c>
      <c r="D115" s="49" t="s">
        <v>45</v>
      </c>
      <c r="E115" s="49" t="s">
        <v>46</v>
      </c>
      <c r="F115" s="50" t="s">
        <v>49</v>
      </c>
      <c r="G115" s="51">
        <v>1789934.25</v>
      </c>
      <c r="H115" s="51">
        <v>0</v>
      </c>
      <c r="I115" s="51">
        <v>1789934.25</v>
      </c>
    </row>
    <row r="116" spans="2:9">
      <c r="B116" s="43">
        <v>2000400352</v>
      </c>
      <c r="C116" s="48">
        <v>800000014129</v>
      </c>
      <c r="D116" s="49" t="s">
        <v>45</v>
      </c>
      <c r="E116" s="49" t="s">
        <v>46</v>
      </c>
      <c r="F116" s="50" t="s">
        <v>49</v>
      </c>
      <c r="G116" s="51">
        <v>1468065.75</v>
      </c>
      <c r="H116" s="51">
        <v>0</v>
      </c>
      <c r="I116" s="51">
        <v>1468065.75</v>
      </c>
    </row>
    <row r="117" spans="2:9">
      <c r="B117" s="43">
        <v>2000400352</v>
      </c>
      <c r="C117" s="48">
        <v>800000014130</v>
      </c>
      <c r="D117" s="49" t="s">
        <v>45</v>
      </c>
      <c r="E117" s="49" t="s">
        <v>46</v>
      </c>
      <c r="F117" s="50" t="s">
        <v>48</v>
      </c>
      <c r="G117" s="51">
        <v>497000</v>
      </c>
      <c r="H117" s="51">
        <v>0</v>
      </c>
      <c r="I117" s="51">
        <v>497000</v>
      </c>
    </row>
    <row r="118" spans="2:9">
      <c r="B118" s="43">
        <v>2000400352</v>
      </c>
      <c r="C118" s="48">
        <v>800000014131</v>
      </c>
      <c r="D118" s="49" t="s">
        <v>45</v>
      </c>
      <c r="E118" s="49" t="s">
        <v>46</v>
      </c>
      <c r="F118" s="50" t="s">
        <v>48</v>
      </c>
      <c r="G118" s="51">
        <v>497000</v>
      </c>
      <c r="H118" s="51">
        <v>0</v>
      </c>
      <c r="I118" s="51">
        <v>497000</v>
      </c>
    </row>
    <row r="119" spans="2:9">
      <c r="B119" s="43">
        <v>2000400352</v>
      </c>
      <c r="C119" s="48">
        <v>800000014132</v>
      </c>
      <c r="D119" s="49" t="s">
        <v>45</v>
      </c>
      <c r="E119" s="49" t="s">
        <v>46</v>
      </c>
      <c r="F119" s="50" t="s">
        <v>71</v>
      </c>
      <c r="G119" s="51">
        <v>429828.8</v>
      </c>
      <c r="H119" s="51">
        <v>0</v>
      </c>
      <c r="I119" s="51">
        <v>429828.8</v>
      </c>
    </row>
    <row r="120" spans="2:9">
      <c r="B120" s="43">
        <v>2000400352</v>
      </c>
      <c r="C120" s="48">
        <v>800000014133</v>
      </c>
      <c r="D120" s="49" t="s">
        <v>45</v>
      </c>
      <c r="E120" s="49" t="s">
        <v>46</v>
      </c>
      <c r="F120" s="50" t="s">
        <v>71</v>
      </c>
      <c r="G120" s="51">
        <v>152166.47</v>
      </c>
      <c r="H120" s="51">
        <v>0</v>
      </c>
      <c r="I120" s="51">
        <v>152166.47</v>
      </c>
    </row>
    <row r="121" spans="2:9">
      <c r="B121" s="43">
        <v>2000400352</v>
      </c>
      <c r="C121" s="48">
        <v>800000014134</v>
      </c>
      <c r="D121" s="49" t="s">
        <v>45</v>
      </c>
      <c r="E121" s="49" t="s">
        <v>46</v>
      </c>
      <c r="F121" s="50" t="s">
        <v>77</v>
      </c>
      <c r="G121" s="51">
        <v>194700</v>
      </c>
      <c r="H121" s="51">
        <v>0</v>
      </c>
      <c r="I121" s="51">
        <v>194700</v>
      </c>
    </row>
    <row r="122" spans="2:9">
      <c r="B122" s="43">
        <v>2000400352</v>
      </c>
      <c r="C122" s="48">
        <v>800000014135</v>
      </c>
      <c r="D122" s="49" t="s">
        <v>45</v>
      </c>
      <c r="E122" s="49" t="s">
        <v>46</v>
      </c>
      <c r="F122" s="50" t="s">
        <v>71</v>
      </c>
      <c r="G122" s="51">
        <v>353398</v>
      </c>
      <c r="H122" s="51">
        <v>0</v>
      </c>
      <c r="I122" s="51">
        <v>353398</v>
      </c>
    </row>
    <row r="123" spans="2:9">
      <c r="B123" s="43">
        <v>2000400352</v>
      </c>
      <c r="C123" s="48">
        <v>800000014137</v>
      </c>
      <c r="D123" s="49" t="s">
        <v>45</v>
      </c>
      <c r="E123" s="49" t="s">
        <v>46</v>
      </c>
      <c r="F123" s="50" t="s">
        <v>78</v>
      </c>
      <c r="G123" s="51">
        <v>79400</v>
      </c>
      <c r="H123" s="51">
        <v>0</v>
      </c>
      <c r="I123" s="51">
        <v>79400</v>
      </c>
    </row>
    <row r="124" spans="2:9">
      <c r="B124" s="43">
        <v>2000400352</v>
      </c>
      <c r="C124" s="48">
        <v>800000014138</v>
      </c>
      <c r="D124" s="49" t="s">
        <v>45</v>
      </c>
      <c r="E124" s="49" t="s">
        <v>46</v>
      </c>
      <c r="F124" s="50" t="s">
        <v>79</v>
      </c>
      <c r="G124" s="51">
        <v>596400</v>
      </c>
      <c r="H124" s="51">
        <v>0</v>
      </c>
      <c r="I124" s="51">
        <v>596400</v>
      </c>
    </row>
    <row r="125" spans="2:9">
      <c r="B125" s="43">
        <v>2000400352</v>
      </c>
      <c r="C125" s="48">
        <v>800000014139</v>
      </c>
      <c r="D125" s="49" t="s">
        <v>45</v>
      </c>
      <c r="E125" s="49" t="s">
        <v>46</v>
      </c>
      <c r="F125" s="50" t="s">
        <v>79</v>
      </c>
      <c r="G125" s="51">
        <v>994000</v>
      </c>
      <c r="H125" s="51">
        <v>0</v>
      </c>
      <c r="I125" s="51">
        <v>994000</v>
      </c>
    </row>
    <row r="126" spans="2:9">
      <c r="B126" s="43">
        <v>2000400352</v>
      </c>
      <c r="C126" s="48">
        <v>800000014140</v>
      </c>
      <c r="D126" s="49" t="s">
        <v>45</v>
      </c>
      <c r="E126" s="49" t="s">
        <v>46</v>
      </c>
      <c r="F126" s="50" t="s">
        <v>80</v>
      </c>
      <c r="G126" s="51">
        <v>127060</v>
      </c>
      <c r="H126" s="51">
        <v>0</v>
      </c>
      <c r="I126" s="51">
        <v>127060</v>
      </c>
    </row>
    <row r="127" spans="2:9">
      <c r="B127" s="43">
        <v>2000400352</v>
      </c>
      <c r="C127" s="48">
        <v>800000014141</v>
      </c>
      <c r="D127" s="49" t="s">
        <v>45</v>
      </c>
      <c r="E127" s="49" t="s">
        <v>46</v>
      </c>
      <c r="F127" s="50" t="s">
        <v>80</v>
      </c>
      <c r="G127" s="51">
        <v>105200</v>
      </c>
      <c r="H127" s="51">
        <v>0</v>
      </c>
      <c r="I127" s="51">
        <v>105200</v>
      </c>
    </row>
    <row r="128" spans="2:9">
      <c r="B128" s="43">
        <v>2000400352</v>
      </c>
      <c r="C128" s="48">
        <v>800000014142</v>
      </c>
      <c r="D128" s="49" t="s">
        <v>45</v>
      </c>
      <c r="E128" s="49" t="s">
        <v>46</v>
      </c>
      <c r="F128" s="50" t="s">
        <v>80</v>
      </c>
      <c r="G128" s="51">
        <v>62890</v>
      </c>
      <c r="H128" s="51">
        <v>0</v>
      </c>
      <c r="I128" s="51">
        <v>62890</v>
      </c>
    </row>
    <row r="129" spans="2:9">
      <c r="B129" s="43">
        <v>2000400352</v>
      </c>
      <c r="C129" s="48">
        <v>800000014143</v>
      </c>
      <c r="D129" s="49" t="s">
        <v>45</v>
      </c>
      <c r="E129" s="49" t="s">
        <v>46</v>
      </c>
      <c r="F129" s="50" t="s">
        <v>80</v>
      </c>
      <c r="G129" s="51">
        <v>113300</v>
      </c>
      <c r="H129" s="51">
        <v>0</v>
      </c>
      <c r="I129" s="51">
        <v>113300</v>
      </c>
    </row>
    <row r="130" spans="2:9">
      <c r="B130" s="43">
        <v>2000400352</v>
      </c>
      <c r="C130" s="48">
        <v>800000014153</v>
      </c>
      <c r="D130" s="49" t="s">
        <v>45</v>
      </c>
      <c r="E130" s="49" t="s">
        <v>46</v>
      </c>
      <c r="F130" s="50" t="s">
        <v>50</v>
      </c>
      <c r="G130" s="51">
        <v>120000</v>
      </c>
      <c r="H130" s="51">
        <v>0</v>
      </c>
      <c r="I130" s="51">
        <v>120000</v>
      </c>
    </row>
    <row r="131" spans="2:9">
      <c r="B131" s="43">
        <v>2000400352</v>
      </c>
      <c r="C131" s="48">
        <v>800000014174</v>
      </c>
      <c r="D131" s="49" t="s">
        <v>45</v>
      </c>
      <c r="E131" s="49" t="s">
        <v>46</v>
      </c>
      <c r="F131" s="50" t="s">
        <v>78</v>
      </c>
      <c r="G131" s="51">
        <v>400000</v>
      </c>
      <c r="H131" s="51">
        <v>0</v>
      </c>
      <c r="I131" s="51">
        <v>400000</v>
      </c>
    </row>
    <row r="132" spans="2:9">
      <c r="B132" s="43">
        <v>2000400352</v>
      </c>
      <c r="C132" s="48">
        <v>800000014176</v>
      </c>
      <c r="D132" s="49" t="s">
        <v>45</v>
      </c>
      <c r="E132" s="49" t="s">
        <v>46</v>
      </c>
      <c r="F132" s="50" t="s">
        <v>77</v>
      </c>
      <c r="G132" s="51">
        <v>389200</v>
      </c>
      <c r="H132" s="51">
        <v>0</v>
      </c>
      <c r="I132" s="51">
        <v>389200</v>
      </c>
    </row>
    <row r="133" spans="2:9">
      <c r="B133" s="43">
        <v>2000400352</v>
      </c>
      <c r="C133" s="48">
        <v>800000014178</v>
      </c>
      <c r="D133" s="49" t="s">
        <v>45</v>
      </c>
      <c r="E133" s="49" t="s">
        <v>46</v>
      </c>
      <c r="F133" s="50" t="s">
        <v>77</v>
      </c>
      <c r="G133" s="51">
        <v>649000</v>
      </c>
      <c r="H133" s="51">
        <v>0</v>
      </c>
      <c r="I133" s="51">
        <v>649000</v>
      </c>
    </row>
    <row r="134" spans="2:9">
      <c r="B134" s="43">
        <v>2000400352</v>
      </c>
      <c r="C134" s="48">
        <v>800000014179</v>
      </c>
      <c r="D134" s="49" t="s">
        <v>45</v>
      </c>
      <c r="E134" s="49" t="s">
        <v>46</v>
      </c>
      <c r="F134" s="50" t="s">
        <v>81</v>
      </c>
      <c r="G134" s="51">
        <v>143000</v>
      </c>
      <c r="H134" s="51">
        <v>0</v>
      </c>
      <c r="I134" s="51">
        <v>143000</v>
      </c>
    </row>
    <row r="135" spans="2:9">
      <c r="B135" s="43">
        <v>2000400352</v>
      </c>
      <c r="C135" s="48">
        <v>800000014180</v>
      </c>
      <c r="D135" s="49" t="s">
        <v>45</v>
      </c>
      <c r="E135" s="49" t="s">
        <v>82</v>
      </c>
      <c r="F135" s="50" t="s">
        <v>83</v>
      </c>
      <c r="G135" s="51">
        <v>350000</v>
      </c>
      <c r="H135" s="51">
        <v>0</v>
      </c>
      <c r="I135" s="51">
        <v>350000</v>
      </c>
    </row>
    <row r="136" spans="2:9">
      <c r="B136" s="43">
        <v>2000400352</v>
      </c>
      <c r="C136" s="48">
        <v>800000014187</v>
      </c>
      <c r="D136" s="49" t="s">
        <v>45</v>
      </c>
      <c r="E136" s="49" t="s">
        <v>84</v>
      </c>
      <c r="F136" s="50" t="s">
        <v>85</v>
      </c>
      <c r="G136" s="51">
        <v>52000</v>
      </c>
      <c r="H136" s="51">
        <v>0</v>
      </c>
      <c r="I136" s="51">
        <v>52000</v>
      </c>
    </row>
    <row r="137" spans="2:9">
      <c r="B137" s="43">
        <v>2000400352</v>
      </c>
      <c r="C137" s="48">
        <v>800000014188</v>
      </c>
      <c r="D137" s="49" t="s">
        <v>45</v>
      </c>
      <c r="E137" s="49" t="s">
        <v>84</v>
      </c>
      <c r="F137" s="50" t="s">
        <v>85</v>
      </c>
      <c r="G137" s="51">
        <v>180000</v>
      </c>
      <c r="H137" s="51">
        <v>0</v>
      </c>
      <c r="I137" s="51">
        <v>180000</v>
      </c>
    </row>
    <row r="138" spans="2:9">
      <c r="B138" s="43">
        <v>2000400352</v>
      </c>
      <c r="C138" s="48">
        <v>800000014227</v>
      </c>
      <c r="D138" s="49" t="s">
        <v>45</v>
      </c>
      <c r="E138" s="49" t="s">
        <v>86</v>
      </c>
      <c r="F138" s="50" t="s">
        <v>48</v>
      </c>
      <c r="G138" s="51">
        <v>3629500</v>
      </c>
      <c r="H138" s="51">
        <v>0</v>
      </c>
      <c r="I138" s="51">
        <v>3629500</v>
      </c>
    </row>
    <row r="139" spans="2:9">
      <c r="B139" s="43">
        <v>2000400352</v>
      </c>
      <c r="C139" s="48">
        <v>800000014228</v>
      </c>
      <c r="D139" s="49" t="s">
        <v>45</v>
      </c>
      <c r="E139" s="49" t="s">
        <v>86</v>
      </c>
      <c r="F139" s="50" t="s">
        <v>48</v>
      </c>
      <c r="G139" s="51">
        <v>1362466</v>
      </c>
      <c r="H139" s="51">
        <v>0</v>
      </c>
      <c r="I139" s="51">
        <v>1362466</v>
      </c>
    </row>
    <row r="140" spans="2:9">
      <c r="B140" s="43">
        <v>2000400352</v>
      </c>
      <c r="C140" s="48">
        <v>800000014229</v>
      </c>
      <c r="D140" s="49" t="s">
        <v>45</v>
      </c>
      <c r="E140" s="49" t="s">
        <v>86</v>
      </c>
      <c r="F140" s="50" t="s">
        <v>79</v>
      </c>
      <c r="G140" s="51">
        <v>1391600</v>
      </c>
      <c r="H140" s="51">
        <v>0</v>
      </c>
      <c r="I140" s="51">
        <v>1391600</v>
      </c>
    </row>
    <row r="141" spans="2:9">
      <c r="B141" s="43">
        <v>2000400352</v>
      </c>
      <c r="C141" s="48">
        <v>800000014230</v>
      </c>
      <c r="D141" s="49" t="s">
        <v>45</v>
      </c>
      <c r="E141" s="49" t="s">
        <v>86</v>
      </c>
      <c r="F141" s="50" t="s">
        <v>77</v>
      </c>
      <c r="G141" s="51">
        <v>259600</v>
      </c>
      <c r="H141" s="51">
        <v>0</v>
      </c>
      <c r="I141" s="51">
        <v>259600</v>
      </c>
    </row>
    <row r="142" spans="2:9">
      <c r="B142" s="43">
        <v>2000400352</v>
      </c>
      <c r="C142" s="48">
        <v>800000014804</v>
      </c>
      <c r="D142" s="49" t="s">
        <v>45</v>
      </c>
      <c r="E142" s="49" t="s">
        <v>87</v>
      </c>
      <c r="F142" s="50" t="s">
        <v>88</v>
      </c>
      <c r="G142" s="51">
        <v>421200</v>
      </c>
      <c r="H142" s="51">
        <v>0</v>
      </c>
      <c r="I142" s="51">
        <v>421200</v>
      </c>
    </row>
    <row r="143" spans="2:9">
      <c r="B143" s="43">
        <v>2000400352</v>
      </c>
      <c r="C143" s="48">
        <v>800000014805</v>
      </c>
      <c r="D143" s="49" t="s">
        <v>45</v>
      </c>
      <c r="E143" s="49" t="s">
        <v>87</v>
      </c>
      <c r="F143" s="50" t="s">
        <v>88</v>
      </c>
      <c r="G143" s="51">
        <v>504440</v>
      </c>
      <c r="H143" s="51">
        <v>0</v>
      </c>
      <c r="I143" s="51">
        <v>504440</v>
      </c>
    </row>
    <row r="144" spans="2:9">
      <c r="B144" s="43">
        <v>2000400352</v>
      </c>
      <c r="C144" s="48">
        <v>800000015757</v>
      </c>
      <c r="D144" s="49" t="s">
        <v>45</v>
      </c>
      <c r="E144" s="49" t="s">
        <v>53</v>
      </c>
      <c r="F144" s="50" t="s">
        <v>54</v>
      </c>
      <c r="G144" s="51">
        <v>51000</v>
      </c>
      <c r="H144" s="51">
        <v>0</v>
      </c>
      <c r="I144" s="51">
        <v>51000</v>
      </c>
    </row>
    <row r="145" spans="2:9">
      <c r="B145" s="43">
        <v>2000400352</v>
      </c>
      <c r="C145" s="48">
        <v>800000015760</v>
      </c>
      <c r="D145" s="49" t="s">
        <v>45</v>
      </c>
      <c r="E145" s="49" t="s">
        <v>53</v>
      </c>
      <c r="F145" s="50" t="s">
        <v>54</v>
      </c>
      <c r="G145" s="51">
        <v>100000</v>
      </c>
      <c r="H145" s="51">
        <v>0</v>
      </c>
      <c r="I145" s="51">
        <v>100000</v>
      </c>
    </row>
    <row r="146" spans="2:9">
      <c r="B146" s="43">
        <v>2000400352</v>
      </c>
      <c r="C146" s="48">
        <v>800000015761</v>
      </c>
      <c r="D146" s="49" t="s">
        <v>45</v>
      </c>
      <c r="E146" s="49" t="s">
        <v>53</v>
      </c>
      <c r="F146" s="50" t="s">
        <v>54</v>
      </c>
      <c r="G146" s="51">
        <v>100000</v>
      </c>
      <c r="H146" s="51">
        <v>0</v>
      </c>
      <c r="I146" s="51">
        <v>100000</v>
      </c>
    </row>
    <row r="147" spans="2:9">
      <c r="B147" s="43">
        <v>2000400352</v>
      </c>
      <c r="C147" s="48">
        <v>800000015762</v>
      </c>
      <c r="D147" s="49" t="s">
        <v>45</v>
      </c>
      <c r="E147" s="49" t="s">
        <v>53</v>
      </c>
      <c r="F147" s="50" t="s">
        <v>54</v>
      </c>
      <c r="G147" s="51">
        <v>100000</v>
      </c>
      <c r="H147" s="51">
        <v>0</v>
      </c>
      <c r="I147" s="51">
        <v>100000</v>
      </c>
    </row>
    <row r="148" spans="2:9">
      <c r="B148" s="43">
        <v>2000400352</v>
      </c>
      <c r="C148" s="48">
        <v>800000015763</v>
      </c>
      <c r="D148" s="49" t="s">
        <v>45</v>
      </c>
      <c r="E148" s="49" t="s">
        <v>53</v>
      </c>
      <c r="F148" s="50" t="s">
        <v>54</v>
      </c>
      <c r="G148" s="51">
        <v>100000</v>
      </c>
      <c r="H148" s="51">
        <v>0</v>
      </c>
      <c r="I148" s="51">
        <v>100000</v>
      </c>
    </row>
    <row r="149" spans="2:9">
      <c r="B149" s="43">
        <v>2000400352</v>
      </c>
      <c r="C149" s="48">
        <v>800000015764</v>
      </c>
      <c r="D149" s="49" t="s">
        <v>45</v>
      </c>
      <c r="E149" s="49" t="s">
        <v>53</v>
      </c>
      <c r="F149" s="50" t="s">
        <v>54</v>
      </c>
      <c r="G149" s="51">
        <v>100000</v>
      </c>
      <c r="H149" s="51">
        <v>0</v>
      </c>
      <c r="I149" s="51">
        <v>100000</v>
      </c>
    </row>
    <row r="150" spans="2:9">
      <c r="B150" s="43">
        <v>2000400352</v>
      </c>
      <c r="C150" s="48">
        <v>800000015765</v>
      </c>
      <c r="D150" s="49" t="s">
        <v>45</v>
      </c>
      <c r="E150" s="49" t="s">
        <v>53</v>
      </c>
      <c r="F150" s="50" t="s">
        <v>54</v>
      </c>
      <c r="G150" s="51">
        <v>100000</v>
      </c>
      <c r="H150" s="51">
        <v>0</v>
      </c>
      <c r="I150" s="51">
        <v>100000</v>
      </c>
    </row>
    <row r="151" spans="2:9">
      <c r="B151" s="43">
        <v>2000400352</v>
      </c>
      <c r="C151" s="48">
        <v>800000015766</v>
      </c>
      <c r="D151" s="49" t="s">
        <v>45</v>
      </c>
      <c r="E151" s="49" t="s">
        <v>53</v>
      </c>
      <c r="F151" s="50" t="s">
        <v>54</v>
      </c>
      <c r="G151" s="51">
        <v>100000</v>
      </c>
      <c r="H151" s="51">
        <v>0</v>
      </c>
      <c r="I151" s="51">
        <v>100000</v>
      </c>
    </row>
    <row r="152" spans="2:9">
      <c r="B152" s="43">
        <v>2000400352</v>
      </c>
      <c r="C152" s="48">
        <v>800000015767</v>
      </c>
      <c r="D152" s="49" t="s">
        <v>45</v>
      </c>
      <c r="E152" s="49" t="s">
        <v>53</v>
      </c>
      <c r="F152" s="50" t="s">
        <v>54</v>
      </c>
      <c r="G152" s="51">
        <v>100000</v>
      </c>
      <c r="H152" s="51">
        <v>0</v>
      </c>
      <c r="I152" s="51">
        <v>100000</v>
      </c>
    </row>
    <row r="153" spans="2:9">
      <c r="B153" s="43">
        <v>2000400352</v>
      </c>
      <c r="C153" s="48">
        <v>800000015768</v>
      </c>
      <c r="D153" s="49" t="s">
        <v>45</v>
      </c>
      <c r="E153" s="49" t="s">
        <v>53</v>
      </c>
      <c r="F153" s="50" t="s">
        <v>54</v>
      </c>
      <c r="G153" s="51">
        <v>100000</v>
      </c>
      <c r="H153" s="51">
        <v>0</v>
      </c>
      <c r="I153" s="51">
        <v>100000</v>
      </c>
    </row>
    <row r="154" spans="2:9">
      <c r="B154" s="43">
        <v>2000400352</v>
      </c>
      <c r="C154" s="48">
        <v>800000015769</v>
      </c>
      <c r="D154" s="49" t="s">
        <v>45</v>
      </c>
      <c r="E154" s="49" t="s">
        <v>53</v>
      </c>
      <c r="F154" s="50" t="s">
        <v>54</v>
      </c>
      <c r="G154" s="51">
        <v>100000</v>
      </c>
      <c r="H154" s="51">
        <v>0</v>
      </c>
      <c r="I154" s="51">
        <v>100000</v>
      </c>
    </row>
    <row r="155" spans="2:9">
      <c r="B155" s="43">
        <v>2000400352</v>
      </c>
      <c r="C155" s="48">
        <v>800000015770</v>
      </c>
      <c r="D155" s="49" t="s">
        <v>45</v>
      </c>
      <c r="E155" s="49" t="s">
        <v>53</v>
      </c>
      <c r="F155" s="50" t="s">
        <v>54</v>
      </c>
      <c r="G155" s="51">
        <v>100000</v>
      </c>
      <c r="H155" s="51">
        <v>0</v>
      </c>
      <c r="I155" s="51">
        <v>100000</v>
      </c>
    </row>
    <row r="156" spans="2:9">
      <c r="B156" s="43">
        <v>2000400352</v>
      </c>
      <c r="C156" s="48">
        <v>800000015771</v>
      </c>
      <c r="D156" s="49" t="s">
        <v>45</v>
      </c>
      <c r="E156" s="49" t="s">
        <v>53</v>
      </c>
      <c r="F156" s="50" t="s">
        <v>54</v>
      </c>
      <c r="G156" s="51">
        <v>100000</v>
      </c>
      <c r="H156" s="51">
        <v>0</v>
      </c>
      <c r="I156" s="51">
        <v>100000</v>
      </c>
    </row>
    <row r="157" spans="2:9">
      <c r="B157" s="43">
        <v>2000400352</v>
      </c>
      <c r="C157" s="48">
        <v>800000015772</v>
      </c>
      <c r="D157" s="49" t="s">
        <v>45</v>
      </c>
      <c r="E157" s="49" t="s">
        <v>53</v>
      </c>
      <c r="F157" s="50" t="s">
        <v>54</v>
      </c>
      <c r="G157" s="51">
        <v>100000</v>
      </c>
      <c r="H157" s="51">
        <v>0</v>
      </c>
      <c r="I157" s="51">
        <v>100000</v>
      </c>
    </row>
    <row r="158" spans="2:9">
      <c r="B158" s="43">
        <v>2000400352</v>
      </c>
      <c r="C158" s="48">
        <v>800000015776</v>
      </c>
      <c r="D158" s="49" t="s">
        <v>45</v>
      </c>
      <c r="E158" s="49" t="s">
        <v>53</v>
      </c>
      <c r="F158" s="50" t="s">
        <v>54</v>
      </c>
      <c r="G158" s="51">
        <v>99900</v>
      </c>
      <c r="H158" s="51">
        <v>0</v>
      </c>
      <c r="I158" s="51">
        <v>99900</v>
      </c>
    </row>
    <row r="159" spans="2:9">
      <c r="B159" s="43">
        <v>2000400352</v>
      </c>
      <c r="C159" s="48">
        <v>800000015777</v>
      </c>
      <c r="D159" s="49" t="s">
        <v>45</v>
      </c>
      <c r="E159" s="49" t="s">
        <v>53</v>
      </c>
      <c r="F159" s="50" t="s">
        <v>54</v>
      </c>
      <c r="G159" s="51">
        <v>194700</v>
      </c>
      <c r="H159" s="51">
        <v>0</v>
      </c>
      <c r="I159" s="51">
        <v>194700</v>
      </c>
    </row>
    <row r="160" spans="2:9">
      <c r="B160" s="43">
        <v>2000400352</v>
      </c>
      <c r="C160" s="48">
        <v>800000015778</v>
      </c>
      <c r="D160" s="49" t="s">
        <v>45</v>
      </c>
      <c r="E160" s="49" t="s">
        <v>53</v>
      </c>
      <c r="F160" s="50" t="s">
        <v>54</v>
      </c>
      <c r="G160" s="51">
        <v>222200</v>
      </c>
      <c r="H160" s="51">
        <v>0</v>
      </c>
      <c r="I160" s="51">
        <v>222200</v>
      </c>
    </row>
    <row r="161" spans="2:9">
      <c r="B161" s="43">
        <v>2000400352</v>
      </c>
      <c r="C161" s="48">
        <v>800000015780</v>
      </c>
      <c r="D161" s="49" t="s">
        <v>45</v>
      </c>
      <c r="E161" s="49" t="s">
        <v>53</v>
      </c>
      <c r="F161" s="50" t="s">
        <v>54</v>
      </c>
      <c r="G161" s="51">
        <v>100000</v>
      </c>
      <c r="H161" s="51">
        <v>0</v>
      </c>
      <c r="I161" s="51">
        <v>100000</v>
      </c>
    </row>
    <row r="162" spans="2:9">
      <c r="B162" s="43">
        <v>2000400352</v>
      </c>
      <c r="C162" s="48">
        <v>800000016347</v>
      </c>
      <c r="D162" s="49" t="s">
        <v>45</v>
      </c>
      <c r="E162" s="49" t="s">
        <v>89</v>
      </c>
      <c r="F162" s="50" t="s">
        <v>54</v>
      </c>
      <c r="G162" s="51">
        <v>191400</v>
      </c>
      <c r="H162" s="51">
        <v>0</v>
      </c>
      <c r="I162" s="51">
        <v>191400</v>
      </c>
    </row>
    <row r="163" spans="2:9">
      <c r="B163" s="43">
        <v>2000400352</v>
      </c>
      <c r="C163" s="48">
        <v>800000021278</v>
      </c>
      <c r="D163" s="49" t="s">
        <v>45</v>
      </c>
      <c r="E163" s="49" t="s">
        <v>90</v>
      </c>
      <c r="F163" s="50" t="s">
        <v>54</v>
      </c>
      <c r="G163" s="51">
        <v>125000</v>
      </c>
      <c r="H163" s="51">
        <v>0</v>
      </c>
      <c r="I163" s="51">
        <v>125000</v>
      </c>
    </row>
    <row r="164" spans="2:9">
      <c r="B164" s="43">
        <v>2000400352</v>
      </c>
      <c r="C164" s="48">
        <v>800000021280</v>
      </c>
      <c r="D164" s="49" t="s">
        <v>45</v>
      </c>
      <c r="E164" s="49" t="s">
        <v>90</v>
      </c>
      <c r="F164" s="50" t="s">
        <v>54</v>
      </c>
      <c r="G164" s="51">
        <v>394000</v>
      </c>
      <c r="H164" s="51">
        <v>0</v>
      </c>
      <c r="I164" s="51">
        <v>394000</v>
      </c>
    </row>
    <row r="165" spans="2:9">
      <c r="B165" s="43">
        <v>2000400352</v>
      </c>
      <c r="C165" s="48">
        <v>800000041658</v>
      </c>
      <c r="D165" s="49" t="s">
        <v>45</v>
      </c>
      <c r="E165" s="49" t="s">
        <v>66</v>
      </c>
      <c r="F165" s="50" t="s">
        <v>67</v>
      </c>
      <c r="G165" s="51">
        <v>177960</v>
      </c>
      <c r="H165" s="51">
        <v>0</v>
      </c>
      <c r="I165" s="51">
        <v>177960</v>
      </c>
    </row>
    <row r="166" spans="2:9">
      <c r="B166" s="43">
        <v>2000400352</v>
      </c>
      <c r="C166" s="48">
        <v>800000041669</v>
      </c>
      <c r="D166" s="49" t="s">
        <v>45</v>
      </c>
      <c r="E166" s="49" t="s">
        <v>66</v>
      </c>
      <c r="F166" s="50" t="s">
        <v>67</v>
      </c>
      <c r="G166" s="51">
        <v>219400</v>
      </c>
      <c r="H166" s="51">
        <v>0</v>
      </c>
      <c r="I166" s="51">
        <v>219400</v>
      </c>
    </row>
    <row r="167" spans="2:9">
      <c r="B167" s="43">
        <v>2000400352</v>
      </c>
      <c r="C167" s="48">
        <v>800000041670</v>
      </c>
      <c r="D167" s="49" t="s">
        <v>45</v>
      </c>
      <c r="E167" s="49" t="s">
        <v>66</v>
      </c>
      <c r="F167" s="50" t="s">
        <v>67</v>
      </c>
      <c r="G167" s="51">
        <v>172600</v>
      </c>
      <c r="H167" s="51">
        <v>0</v>
      </c>
      <c r="I167" s="51">
        <v>172600</v>
      </c>
    </row>
    <row r="168" spans="2:9">
      <c r="B168" s="43">
        <v>2000400352</v>
      </c>
      <c r="C168" s="48">
        <v>800000041673</v>
      </c>
      <c r="D168" s="49" t="s">
        <v>45</v>
      </c>
      <c r="E168" s="49" t="s">
        <v>66</v>
      </c>
      <c r="F168" s="50" t="s">
        <v>67</v>
      </c>
      <c r="G168" s="51">
        <v>329100</v>
      </c>
      <c r="H168" s="51">
        <v>0</v>
      </c>
      <c r="I168" s="51">
        <v>329100</v>
      </c>
    </row>
    <row r="169" spans="2:9">
      <c r="B169" s="43">
        <v>2000400352</v>
      </c>
      <c r="C169" s="48">
        <v>800000041674</v>
      </c>
      <c r="D169" s="49" t="s">
        <v>45</v>
      </c>
      <c r="E169" s="49" t="s">
        <v>66</v>
      </c>
      <c r="F169" s="50" t="s">
        <v>67</v>
      </c>
      <c r="G169" s="51">
        <v>258900</v>
      </c>
      <c r="H169" s="51">
        <v>0</v>
      </c>
      <c r="I169" s="51">
        <v>258900</v>
      </c>
    </row>
    <row r="170" spans="2:9">
      <c r="B170" s="43">
        <v>2000400352</v>
      </c>
      <c r="C170" s="48">
        <v>800000041676</v>
      </c>
      <c r="D170" s="49" t="s">
        <v>45</v>
      </c>
      <c r="E170" s="49" t="s">
        <v>66</v>
      </c>
      <c r="F170" s="50" t="s">
        <v>67</v>
      </c>
      <c r="G170" s="51">
        <v>276000</v>
      </c>
      <c r="H170" s="51">
        <v>0</v>
      </c>
      <c r="I170" s="51">
        <v>276000</v>
      </c>
    </row>
    <row r="171" spans="2:9">
      <c r="B171" s="43">
        <v>2000400352</v>
      </c>
      <c r="C171" s="48">
        <v>800000041677</v>
      </c>
      <c r="D171" s="49" t="s">
        <v>45</v>
      </c>
      <c r="E171" s="49" t="s">
        <v>66</v>
      </c>
      <c r="F171" s="50" t="s">
        <v>67</v>
      </c>
      <c r="G171" s="51">
        <v>207000</v>
      </c>
      <c r="H171" s="51">
        <v>0</v>
      </c>
      <c r="I171" s="51">
        <v>207000</v>
      </c>
    </row>
    <row r="172" spans="2:9">
      <c r="B172" s="43">
        <v>2000400352</v>
      </c>
      <c r="C172" s="48">
        <v>800000041678</v>
      </c>
      <c r="D172" s="49" t="s">
        <v>45</v>
      </c>
      <c r="E172" s="49" t="s">
        <v>66</v>
      </c>
      <c r="F172" s="50" t="s">
        <v>67</v>
      </c>
      <c r="G172" s="51">
        <v>256000</v>
      </c>
      <c r="H172" s="51">
        <v>0</v>
      </c>
      <c r="I172" s="51">
        <v>256000</v>
      </c>
    </row>
    <row r="173" spans="2:9">
      <c r="B173" s="43">
        <v>2000400352</v>
      </c>
      <c r="C173" s="48">
        <v>800000041680</v>
      </c>
      <c r="D173" s="49" t="s">
        <v>45</v>
      </c>
      <c r="E173" s="49" t="s">
        <v>66</v>
      </c>
      <c r="F173" s="50" t="s">
        <v>67</v>
      </c>
      <c r="G173" s="51">
        <v>1372800</v>
      </c>
      <c r="H173" s="51">
        <v>0</v>
      </c>
      <c r="I173" s="51">
        <v>1372800</v>
      </c>
    </row>
    <row r="174" spans="2:9">
      <c r="B174" s="43">
        <v>2000400352</v>
      </c>
      <c r="C174" s="48">
        <v>800000041683</v>
      </c>
      <c r="D174" s="49" t="s">
        <v>45</v>
      </c>
      <c r="E174" s="49" t="s">
        <v>66</v>
      </c>
      <c r="F174" s="50" t="s">
        <v>67</v>
      </c>
      <c r="G174" s="51">
        <v>625000</v>
      </c>
      <c r="H174" s="51">
        <v>0</v>
      </c>
      <c r="I174" s="51">
        <v>625000</v>
      </c>
    </row>
    <row r="175" spans="2:9">
      <c r="B175" s="43">
        <v>2000400352</v>
      </c>
      <c r="C175" s="48">
        <v>800000041684</v>
      </c>
      <c r="D175" s="49" t="s">
        <v>45</v>
      </c>
      <c r="E175" s="49" t="s">
        <v>66</v>
      </c>
      <c r="F175" s="50" t="s">
        <v>67</v>
      </c>
      <c r="G175" s="51">
        <v>832520.03</v>
      </c>
      <c r="H175" s="51">
        <v>0</v>
      </c>
      <c r="I175" s="51">
        <v>832520.03</v>
      </c>
    </row>
    <row r="176" spans="2:9">
      <c r="B176" s="43">
        <v>2000400352</v>
      </c>
      <c r="C176" s="48">
        <v>800000041685</v>
      </c>
      <c r="D176" s="49" t="s">
        <v>45</v>
      </c>
      <c r="E176" s="49" t="s">
        <v>66</v>
      </c>
      <c r="F176" s="50" t="s">
        <v>67</v>
      </c>
      <c r="G176" s="51">
        <v>192000</v>
      </c>
      <c r="H176" s="51">
        <v>0</v>
      </c>
      <c r="I176" s="51">
        <v>192000</v>
      </c>
    </row>
    <row r="177" spans="2:9">
      <c r="B177" s="43">
        <v>2000400352</v>
      </c>
      <c r="C177" s="48">
        <v>800000041686</v>
      </c>
      <c r="D177" s="49" t="s">
        <v>45</v>
      </c>
      <c r="E177" s="49" t="s">
        <v>66</v>
      </c>
      <c r="F177" s="50" t="s">
        <v>67</v>
      </c>
      <c r="G177" s="51">
        <v>188644</v>
      </c>
      <c r="H177" s="51">
        <v>0</v>
      </c>
      <c r="I177" s="51">
        <v>188644</v>
      </c>
    </row>
    <row r="178" spans="2:9">
      <c r="B178" s="43">
        <v>2000400352</v>
      </c>
      <c r="C178" s="48">
        <v>800000041687</v>
      </c>
      <c r="D178" s="49" t="s">
        <v>45</v>
      </c>
      <c r="E178" s="49" t="s">
        <v>66</v>
      </c>
      <c r="F178" s="50" t="s">
        <v>67</v>
      </c>
      <c r="G178" s="51">
        <v>896100</v>
      </c>
      <c r="H178" s="51">
        <v>0</v>
      </c>
      <c r="I178" s="51">
        <v>896100</v>
      </c>
    </row>
    <row r="179" spans="2:9">
      <c r="B179" s="43">
        <v>2000400352</v>
      </c>
      <c r="C179" s="48">
        <v>800000041688</v>
      </c>
      <c r="D179" s="49" t="s">
        <v>45</v>
      </c>
      <c r="E179" s="49" t="s">
        <v>66</v>
      </c>
      <c r="F179" s="50" t="s">
        <v>67</v>
      </c>
      <c r="G179" s="51">
        <v>616542.67000000004</v>
      </c>
      <c r="H179" s="51">
        <v>0</v>
      </c>
      <c r="I179" s="51">
        <v>616542.67000000004</v>
      </c>
    </row>
    <row r="180" spans="2:9">
      <c r="B180" s="43">
        <v>2000400352</v>
      </c>
      <c r="C180" s="48">
        <v>800000044163</v>
      </c>
      <c r="D180" s="49" t="s">
        <v>45</v>
      </c>
      <c r="E180" s="49" t="s">
        <v>68</v>
      </c>
      <c r="F180" s="50" t="s">
        <v>91</v>
      </c>
      <c r="G180" s="51">
        <v>205699.75</v>
      </c>
      <c r="H180" s="51">
        <v>0</v>
      </c>
      <c r="I180" s="51">
        <v>205699.75</v>
      </c>
    </row>
    <row r="181" spans="2:9">
      <c r="B181" s="43">
        <v>2000400352</v>
      </c>
      <c r="C181" s="48">
        <v>800000044164</v>
      </c>
      <c r="D181" s="49" t="s">
        <v>45</v>
      </c>
      <c r="E181" s="49" t="s">
        <v>68</v>
      </c>
      <c r="F181" s="50" t="s">
        <v>69</v>
      </c>
      <c r="G181" s="51">
        <v>937500</v>
      </c>
      <c r="H181" s="51">
        <v>0</v>
      </c>
      <c r="I181" s="51">
        <v>937500</v>
      </c>
    </row>
    <row r="182" spans="2:9">
      <c r="B182" s="43">
        <v>2000400352</v>
      </c>
      <c r="C182" s="48">
        <v>800000044166</v>
      </c>
      <c r="D182" s="49" t="s">
        <v>45</v>
      </c>
      <c r="E182" s="49" t="s">
        <v>68</v>
      </c>
      <c r="F182" s="50" t="s">
        <v>69</v>
      </c>
      <c r="G182" s="51">
        <v>138536.25</v>
      </c>
      <c r="H182" s="51">
        <v>0</v>
      </c>
      <c r="I182" s="51">
        <v>138536.25</v>
      </c>
    </row>
    <row r="183" spans="2:9">
      <c r="B183" s="43">
        <v>2000400352</v>
      </c>
      <c r="C183" s="48">
        <v>800000044167</v>
      </c>
      <c r="D183" s="49" t="s">
        <v>45</v>
      </c>
      <c r="E183" s="49" t="s">
        <v>68</v>
      </c>
      <c r="F183" s="50" t="s">
        <v>69</v>
      </c>
      <c r="G183" s="51">
        <v>157500</v>
      </c>
      <c r="H183" s="51">
        <v>0</v>
      </c>
      <c r="I183" s="51">
        <v>157500</v>
      </c>
    </row>
    <row r="184" spans="2:9">
      <c r="B184" s="43">
        <v>2000400352</v>
      </c>
      <c r="C184" s="48">
        <v>800000044168</v>
      </c>
      <c r="D184" s="49" t="s">
        <v>45</v>
      </c>
      <c r="E184" s="49" t="s">
        <v>68</v>
      </c>
      <c r="F184" s="50" t="s">
        <v>69</v>
      </c>
      <c r="G184" s="51">
        <v>389000</v>
      </c>
      <c r="H184" s="51">
        <v>0</v>
      </c>
      <c r="I184" s="51">
        <v>389000</v>
      </c>
    </row>
    <row r="185" spans="2:9">
      <c r="B185" s="43">
        <v>2000400352</v>
      </c>
      <c r="C185" s="48">
        <v>800000044169</v>
      </c>
      <c r="D185" s="49" t="s">
        <v>45</v>
      </c>
      <c r="E185" s="49" t="s">
        <v>68</v>
      </c>
      <c r="F185" s="50" t="s">
        <v>69</v>
      </c>
      <c r="G185" s="51">
        <v>389000</v>
      </c>
      <c r="H185" s="51">
        <v>0</v>
      </c>
      <c r="I185" s="51">
        <v>389000</v>
      </c>
    </row>
    <row r="186" spans="2:9">
      <c r="B186" s="43">
        <v>2000400352</v>
      </c>
      <c r="C186" s="48">
        <v>800000044171</v>
      </c>
      <c r="D186" s="49" t="s">
        <v>45</v>
      </c>
      <c r="E186" s="49" t="s">
        <v>68</v>
      </c>
      <c r="F186" s="50" t="s">
        <v>69</v>
      </c>
      <c r="G186" s="51">
        <v>144800</v>
      </c>
      <c r="H186" s="51">
        <v>0</v>
      </c>
      <c r="I186" s="51">
        <v>144800</v>
      </c>
    </row>
    <row r="187" spans="2:9">
      <c r="B187" s="43">
        <v>2000400352</v>
      </c>
      <c r="C187" s="48">
        <v>800000044174</v>
      </c>
      <c r="D187" s="49" t="s">
        <v>45</v>
      </c>
      <c r="E187" s="49" t="s">
        <v>68</v>
      </c>
      <c r="F187" s="50" t="s">
        <v>69</v>
      </c>
      <c r="G187" s="51">
        <v>896100</v>
      </c>
      <c r="H187" s="51">
        <v>0</v>
      </c>
      <c r="I187" s="51">
        <v>896100</v>
      </c>
    </row>
    <row r="188" spans="2:9">
      <c r="B188" s="43">
        <v>2000400352</v>
      </c>
      <c r="C188" s="48">
        <v>800000044175</v>
      </c>
      <c r="D188" s="49" t="s">
        <v>45</v>
      </c>
      <c r="E188" s="49" t="s">
        <v>68</v>
      </c>
      <c r="F188" s="50" t="s">
        <v>69</v>
      </c>
      <c r="G188" s="51">
        <v>896100</v>
      </c>
      <c r="H188" s="51">
        <v>0</v>
      </c>
      <c r="I188" s="51">
        <v>896100</v>
      </c>
    </row>
    <row r="189" spans="2:9">
      <c r="B189" s="43">
        <v>2000400352</v>
      </c>
      <c r="C189" s="48">
        <v>800000044178</v>
      </c>
      <c r="D189" s="49" t="s">
        <v>45</v>
      </c>
      <c r="E189" s="49" t="s">
        <v>68</v>
      </c>
      <c r="F189" s="50" t="s">
        <v>69</v>
      </c>
      <c r="G189" s="51">
        <v>896100</v>
      </c>
      <c r="H189" s="51">
        <v>0</v>
      </c>
      <c r="I189" s="51">
        <v>896100</v>
      </c>
    </row>
    <row r="190" spans="2:9">
      <c r="B190" s="43">
        <v>2000400352</v>
      </c>
      <c r="C190" s="48">
        <v>800000044179</v>
      </c>
      <c r="D190" s="49" t="s">
        <v>45</v>
      </c>
      <c r="E190" s="49" t="s">
        <v>68</v>
      </c>
      <c r="F190" s="50" t="s">
        <v>69</v>
      </c>
      <c r="G190" s="51">
        <v>896100</v>
      </c>
      <c r="H190" s="51">
        <v>0</v>
      </c>
      <c r="I190" s="51">
        <v>896100</v>
      </c>
    </row>
    <row r="191" spans="2:9">
      <c r="B191" s="43">
        <v>2000400352</v>
      </c>
      <c r="C191" s="48">
        <v>800000044180</v>
      </c>
      <c r="D191" s="49" t="s">
        <v>45</v>
      </c>
      <c r="E191" s="49" t="s">
        <v>68</v>
      </c>
      <c r="F191" s="50" t="s">
        <v>69</v>
      </c>
      <c r="G191" s="51">
        <v>937500</v>
      </c>
      <c r="H191" s="51">
        <v>0</v>
      </c>
      <c r="I191" s="51">
        <v>937500</v>
      </c>
    </row>
    <row r="192" spans="2:9">
      <c r="B192" s="43">
        <v>2000400352</v>
      </c>
      <c r="C192" s="48">
        <v>800000045760</v>
      </c>
      <c r="D192" s="49" t="s">
        <v>45</v>
      </c>
      <c r="E192" s="49" t="s">
        <v>92</v>
      </c>
      <c r="F192" s="50" t="s">
        <v>69</v>
      </c>
      <c r="G192" s="51">
        <v>616000</v>
      </c>
      <c r="H192" s="51">
        <v>0</v>
      </c>
      <c r="I192" s="51">
        <v>616000</v>
      </c>
    </row>
    <row r="193" spans="2:9">
      <c r="B193" s="43">
        <v>2000400352</v>
      </c>
      <c r="C193" s="48">
        <v>800000045761</v>
      </c>
      <c r="D193" s="49" t="s">
        <v>45</v>
      </c>
      <c r="E193" s="49" t="s">
        <v>92</v>
      </c>
      <c r="F193" s="50" t="s">
        <v>69</v>
      </c>
      <c r="G193" s="51">
        <v>316355</v>
      </c>
      <c r="H193" s="51">
        <v>0</v>
      </c>
      <c r="I193" s="51">
        <v>316355</v>
      </c>
    </row>
    <row r="194" spans="2:9">
      <c r="B194" s="43">
        <v>2000400352</v>
      </c>
      <c r="C194" s="48">
        <v>800000045762</v>
      </c>
      <c r="D194" s="49" t="s">
        <v>45</v>
      </c>
      <c r="E194" s="49" t="s">
        <v>92</v>
      </c>
      <c r="F194" s="50" t="s">
        <v>69</v>
      </c>
      <c r="G194" s="51">
        <v>148024.29999999999</v>
      </c>
      <c r="H194" s="51">
        <v>0</v>
      </c>
      <c r="I194" s="51">
        <v>148024.29999999999</v>
      </c>
    </row>
    <row r="195" spans="2:9">
      <c r="B195" s="43">
        <v>2000400352</v>
      </c>
      <c r="C195" s="48">
        <v>800000045763</v>
      </c>
      <c r="D195" s="49" t="s">
        <v>45</v>
      </c>
      <c r="E195" s="49" t="s">
        <v>92</v>
      </c>
      <c r="F195" s="50" t="s">
        <v>69</v>
      </c>
      <c r="G195" s="51">
        <v>220000</v>
      </c>
      <c r="H195" s="51">
        <v>0</v>
      </c>
      <c r="I195" s="51">
        <v>220000</v>
      </c>
    </row>
    <row r="196" spans="2:9">
      <c r="B196" s="43">
        <v>2000400352</v>
      </c>
      <c r="C196" s="48">
        <v>800000045764</v>
      </c>
      <c r="D196" s="49" t="s">
        <v>45</v>
      </c>
      <c r="E196" s="49" t="s">
        <v>92</v>
      </c>
      <c r="F196" s="50" t="s">
        <v>69</v>
      </c>
      <c r="G196" s="51">
        <v>616000</v>
      </c>
      <c r="H196" s="51">
        <v>0</v>
      </c>
      <c r="I196" s="51">
        <v>616000</v>
      </c>
    </row>
    <row r="197" spans="2:9">
      <c r="B197" s="43">
        <v>2000400352</v>
      </c>
      <c r="C197" s="48">
        <v>800000045765</v>
      </c>
      <c r="D197" s="49" t="s">
        <v>45</v>
      </c>
      <c r="E197" s="49" t="s">
        <v>92</v>
      </c>
      <c r="F197" s="50" t="s">
        <v>69</v>
      </c>
      <c r="G197" s="51">
        <v>200000</v>
      </c>
      <c r="H197" s="51">
        <v>0</v>
      </c>
      <c r="I197" s="51">
        <v>200000</v>
      </c>
    </row>
    <row r="198" spans="2:9">
      <c r="B198" s="43">
        <v>2000400352</v>
      </c>
      <c r="C198" s="48">
        <v>800000045766</v>
      </c>
      <c r="D198" s="49" t="s">
        <v>45</v>
      </c>
      <c r="E198" s="49" t="s">
        <v>92</v>
      </c>
      <c r="F198" s="50" t="s">
        <v>69</v>
      </c>
      <c r="G198" s="51">
        <v>174920.95999999999</v>
      </c>
      <c r="H198" s="51">
        <v>0</v>
      </c>
      <c r="I198" s="51">
        <v>174920.95999999999</v>
      </c>
    </row>
    <row r="199" spans="2:9">
      <c r="B199" s="43">
        <v>2000400352</v>
      </c>
      <c r="C199" s="48">
        <v>800000045767</v>
      </c>
      <c r="D199" s="49" t="s">
        <v>45</v>
      </c>
      <c r="E199" s="49" t="s">
        <v>92</v>
      </c>
      <c r="F199" s="50" t="s">
        <v>69</v>
      </c>
      <c r="G199" s="51">
        <v>205699.75</v>
      </c>
      <c r="H199" s="51">
        <v>0</v>
      </c>
      <c r="I199" s="51">
        <v>205699.75</v>
      </c>
    </row>
    <row r="200" spans="2:9">
      <c r="B200" s="43">
        <v>2000400352</v>
      </c>
      <c r="C200" s="48">
        <v>800000045768</v>
      </c>
      <c r="D200" s="49" t="s">
        <v>45</v>
      </c>
      <c r="E200" s="49" t="s">
        <v>92</v>
      </c>
      <c r="F200" s="50" t="s">
        <v>69</v>
      </c>
      <c r="G200" s="51">
        <v>205699.75</v>
      </c>
      <c r="H200" s="51">
        <v>0</v>
      </c>
      <c r="I200" s="51">
        <v>205699.75</v>
      </c>
    </row>
    <row r="201" spans="2:9">
      <c r="B201" s="43">
        <v>2000400352</v>
      </c>
      <c r="C201" s="48">
        <v>800000045769</v>
      </c>
      <c r="D201" s="49" t="s">
        <v>45</v>
      </c>
      <c r="E201" s="49" t="s">
        <v>92</v>
      </c>
      <c r="F201" s="50" t="s">
        <v>69</v>
      </c>
      <c r="G201" s="51">
        <v>200000</v>
      </c>
      <c r="H201" s="51">
        <v>0</v>
      </c>
      <c r="I201" s="51">
        <v>200000</v>
      </c>
    </row>
    <row r="202" spans="2:9">
      <c r="B202" s="43">
        <v>2000400352</v>
      </c>
      <c r="C202" s="48">
        <v>800000045770</v>
      </c>
      <c r="D202" s="49" t="s">
        <v>45</v>
      </c>
      <c r="E202" s="49" t="s">
        <v>92</v>
      </c>
      <c r="F202" s="50" t="s">
        <v>69</v>
      </c>
      <c r="G202" s="51">
        <v>200000</v>
      </c>
      <c r="H202" s="51">
        <v>0</v>
      </c>
      <c r="I202" s="51">
        <v>200000</v>
      </c>
    </row>
    <row r="203" spans="2:9">
      <c r="B203" s="43">
        <v>2000400352</v>
      </c>
      <c r="C203" s="48">
        <v>800000045771</v>
      </c>
      <c r="D203" s="49" t="s">
        <v>45</v>
      </c>
      <c r="E203" s="49" t="s">
        <v>92</v>
      </c>
      <c r="F203" s="50" t="s">
        <v>69</v>
      </c>
      <c r="G203" s="51">
        <v>348600</v>
      </c>
      <c r="H203" s="51">
        <v>0</v>
      </c>
      <c r="I203" s="51">
        <v>348600</v>
      </c>
    </row>
    <row r="204" spans="2:9">
      <c r="B204" s="43">
        <v>2000400352</v>
      </c>
      <c r="C204" s="48">
        <v>800000045772</v>
      </c>
      <c r="D204" s="49" t="s">
        <v>45</v>
      </c>
      <c r="E204" s="49" t="s">
        <v>92</v>
      </c>
      <c r="F204" s="50" t="s">
        <v>69</v>
      </c>
      <c r="G204" s="51">
        <v>591622.72</v>
      </c>
      <c r="H204" s="51">
        <v>0</v>
      </c>
      <c r="I204" s="51">
        <v>591622.72</v>
      </c>
    </row>
    <row r="205" spans="2:9">
      <c r="B205" s="43">
        <v>2000400352</v>
      </c>
      <c r="C205" s="48">
        <v>800000045773</v>
      </c>
      <c r="D205" s="49" t="s">
        <v>45</v>
      </c>
      <c r="E205" s="49" t="s">
        <v>92</v>
      </c>
      <c r="F205" s="50" t="s">
        <v>69</v>
      </c>
      <c r="G205" s="51">
        <v>550500</v>
      </c>
      <c r="H205" s="51">
        <v>0</v>
      </c>
      <c r="I205" s="51">
        <v>550500</v>
      </c>
    </row>
    <row r="206" spans="2:9">
      <c r="B206" s="43">
        <v>2000400352</v>
      </c>
      <c r="C206" s="48">
        <v>800000045774</v>
      </c>
      <c r="D206" s="49" t="s">
        <v>45</v>
      </c>
      <c r="E206" s="49" t="s">
        <v>92</v>
      </c>
      <c r="F206" s="50" t="s">
        <v>69</v>
      </c>
      <c r="G206" s="51">
        <v>220000</v>
      </c>
      <c r="H206" s="51">
        <v>0</v>
      </c>
      <c r="I206" s="51">
        <v>220000</v>
      </c>
    </row>
    <row r="207" spans="2:9">
      <c r="B207" s="43">
        <v>2000400352</v>
      </c>
      <c r="C207" s="48">
        <v>800000046316</v>
      </c>
      <c r="D207" s="49" t="s">
        <v>45</v>
      </c>
      <c r="E207" s="49" t="s">
        <v>93</v>
      </c>
      <c r="F207" s="50" t="s">
        <v>69</v>
      </c>
      <c r="G207" s="51">
        <v>239400</v>
      </c>
      <c r="H207" s="51">
        <v>0</v>
      </c>
      <c r="I207" s="51">
        <v>239400</v>
      </c>
    </row>
    <row r="208" spans="2:9">
      <c r="B208" s="43">
        <v>2000400352</v>
      </c>
      <c r="C208" s="48">
        <v>800000046317</v>
      </c>
      <c r="D208" s="49" t="s">
        <v>45</v>
      </c>
      <c r="E208" s="49" t="s">
        <v>93</v>
      </c>
      <c r="F208" s="50" t="s">
        <v>69</v>
      </c>
      <c r="G208" s="51">
        <v>239400</v>
      </c>
      <c r="H208" s="51">
        <v>0</v>
      </c>
      <c r="I208" s="51">
        <v>239400</v>
      </c>
    </row>
    <row r="209" spans="2:9">
      <c r="B209" s="43">
        <v>2000400352</v>
      </c>
      <c r="C209" s="48">
        <v>800000046318</v>
      </c>
      <c r="D209" s="49" t="s">
        <v>45</v>
      </c>
      <c r="E209" s="49" t="s">
        <v>93</v>
      </c>
      <c r="F209" s="50" t="s">
        <v>69</v>
      </c>
      <c r="G209" s="51">
        <v>474559.5</v>
      </c>
      <c r="H209" s="51">
        <v>0</v>
      </c>
      <c r="I209" s="51">
        <v>474559.5</v>
      </c>
    </row>
    <row r="210" spans="2:9">
      <c r="B210" s="43">
        <v>2000400352</v>
      </c>
      <c r="C210" s="48">
        <v>800000046319</v>
      </c>
      <c r="D210" s="49" t="s">
        <v>45</v>
      </c>
      <c r="E210" s="49" t="s">
        <v>93</v>
      </c>
      <c r="F210" s="50" t="s">
        <v>69</v>
      </c>
      <c r="G210" s="51">
        <v>644444</v>
      </c>
      <c r="H210" s="51">
        <v>0</v>
      </c>
      <c r="I210" s="51">
        <v>644444</v>
      </c>
    </row>
    <row r="211" spans="2:9">
      <c r="B211" s="43">
        <v>2000400352</v>
      </c>
      <c r="C211" s="48">
        <v>800000046320</v>
      </c>
      <c r="D211" s="49" t="s">
        <v>45</v>
      </c>
      <c r="E211" s="49" t="s">
        <v>93</v>
      </c>
      <c r="F211" s="50" t="s">
        <v>69</v>
      </c>
      <c r="G211" s="51">
        <v>924000</v>
      </c>
      <c r="H211" s="51">
        <v>0</v>
      </c>
      <c r="I211" s="51">
        <v>924000</v>
      </c>
    </row>
    <row r="212" spans="2:9">
      <c r="B212" s="43">
        <v>2000400352</v>
      </c>
      <c r="C212" s="48">
        <v>800000047818</v>
      </c>
      <c r="D212" s="49" t="s">
        <v>45</v>
      </c>
      <c r="E212" s="49" t="s">
        <v>94</v>
      </c>
      <c r="F212" s="50" t="s">
        <v>54</v>
      </c>
      <c r="G212" s="51">
        <v>181270.85</v>
      </c>
      <c r="H212" s="51">
        <v>0</v>
      </c>
      <c r="I212" s="51">
        <v>181270.85</v>
      </c>
    </row>
    <row r="213" spans="2:9">
      <c r="B213" s="43">
        <v>2000400352</v>
      </c>
      <c r="C213" s="48">
        <v>800000047819</v>
      </c>
      <c r="D213" s="49" t="s">
        <v>45</v>
      </c>
      <c r="E213" s="49" t="s">
        <v>94</v>
      </c>
      <c r="F213" s="50" t="s">
        <v>54</v>
      </c>
      <c r="G213" s="51">
        <v>739267.2</v>
      </c>
      <c r="H213" s="51">
        <v>0</v>
      </c>
      <c r="I213" s="51">
        <v>739267.2</v>
      </c>
    </row>
    <row r="214" spans="2:9">
      <c r="B214" s="43">
        <v>2000400352</v>
      </c>
      <c r="C214" s="48">
        <v>800000047820</v>
      </c>
      <c r="D214" s="49" t="s">
        <v>45</v>
      </c>
      <c r="E214" s="49" t="s">
        <v>94</v>
      </c>
      <c r="F214" s="50" t="s">
        <v>54</v>
      </c>
      <c r="G214" s="51">
        <v>306797.59999999998</v>
      </c>
      <c r="H214" s="51">
        <v>0</v>
      </c>
      <c r="I214" s="51">
        <v>306797.59999999998</v>
      </c>
    </row>
    <row r="215" spans="2:9">
      <c r="B215" s="43">
        <v>2000400352</v>
      </c>
      <c r="C215" s="48">
        <v>800000047821</v>
      </c>
      <c r="D215" s="49" t="s">
        <v>45</v>
      </c>
      <c r="E215" s="49" t="s">
        <v>95</v>
      </c>
      <c r="F215" s="50" t="s">
        <v>54</v>
      </c>
      <c r="G215" s="51">
        <v>319914</v>
      </c>
      <c r="H215" s="51">
        <v>0</v>
      </c>
      <c r="I215" s="51">
        <v>319914</v>
      </c>
    </row>
    <row r="216" spans="2:9">
      <c r="B216" s="43">
        <v>2000400352</v>
      </c>
      <c r="C216" s="48">
        <v>800000047822</v>
      </c>
      <c r="D216" s="49" t="s">
        <v>45</v>
      </c>
      <c r="E216" s="49" t="s">
        <v>95</v>
      </c>
      <c r="F216" s="50" t="s">
        <v>54</v>
      </c>
      <c r="G216" s="51">
        <v>624000</v>
      </c>
      <c r="H216" s="51">
        <v>0</v>
      </c>
      <c r="I216" s="51">
        <v>624000</v>
      </c>
    </row>
    <row r="217" spans="2:9">
      <c r="B217" s="43">
        <v>2000400352</v>
      </c>
      <c r="C217" s="48">
        <v>800000047823</v>
      </c>
      <c r="D217" s="49" t="s">
        <v>45</v>
      </c>
      <c r="E217" s="49" t="s">
        <v>94</v>
      </c>
      <c r="F217" s="50" t="s">
        <v>54</v>
      </c>
      <c r="G217" s="51">
        <v>394250</v>
      </c>
      <c r="H217" s="51">
        <v>0</v>
      </c>
      <c r="I217" s="51">
        <v>394250</v>
      </c>
    </row>
    <row r="218" spans="2:9">
      <c r="B218" s="43">
        <v>2000400352</v>
      </c>
      <c r="C218" s="48">
        <v>800000047824</v>
      </c>
      <c r="D218" s="49" t="s">
        <v>45</v>
      </c>
      <c r="E218" s="49" t="s">
        <v>95</v>
      </c>
      <c r="F218" s="50" t="s">
        <v>54</v>
      </c>
      <c r="G218" s="51">
        <v>631800</v>
      </c>
      <c r="H218" s="51">
        <v>0</v>
      </c>
      <c r="I218" s="51">
        <v>631800</v>
      </c>
    </row>
    <row r="219" spans="2:9">
      <c r="B219" s="43">
        <v>2000400352</v>
      </c>
      <c r="C219" s="48">
        <v>800000047825</v>
      </c>
      <c r="D219" s="49" t="s">
        <v>45</v>
      </c>
      <c r="E219" s="49" t="s">
        <v>95</v>
      </c>
      <c r="F219" s="50" t="s">
        <v>54</v>
      </c>
      <c r="G219" s="51">
        <v>473850</v>
      </c>
      <c r="H219" s="51">
        <v>0</v>
      </c>
      <c r="I219" s="51">
        <v>473850</v>
      </c>
    </row>
    <row r="220" spans="2:9">
      <c r="B220" s="43">
        <v>2000400352</v>
      </c>
      <c r="C220" s="48">
        <v>800000047826</v>
      </c>
      <c r="D220" s="49" t="s">
        <v>45</v>
      </c>
      <c r="E220" s="49" t="s">
        <v>95</v>
      </c>
      <c r="F220" s="50" t="s">
        <v>54</v>
      </c>
      <c r="G220" s="51">
        <v>473850</v>
      </c>
      <c r="H220" s="51">
        <v>0</v>
      </c>
      <c r="I220" s="51">
        <v>473850</v>
      </c>
    </row>
    <row r="221" spans="2:9">
      <c r="B221" s="43">
        <v>2000400352</v>
      </c>
      <c r="C221" s="48">
        <v>800000047827</v>
      </c>
      <c r="D221" s="49" t="s">
        <v>45</v>
      </c>
      <c r="E221" s="49" t="s">
        <v>95</v>
      </c>
      <c r="F221" s="50" t="s">
        <v>54</v>
      </c>
      <c r="G221" s="51">
        <v>473850</v>
      </c>
      <c r="H221" s="51">
        <v>0</v>
      </c>
      <c r="I221" s="51">
        <v>473850</v>
      </c>
    </row>
    <row r="222" spans="2:9">
      <c r="B222" s="43">
        <v>2000400352</v>
      </c>
      <c r="C222" s="48">
        <v>800000047828</v>
      </c>
      <c r="D222" s="49" t="s">
        <v>45</v>
      </c>
      <c r="E222" s="49" t="s">
        <v>95</v>
      </c>
      <c r="F222" s="50" t="s">
        <v>54</v>
      </c>
      <c r="G222" s="51">
        <v>631800</v>
      </c>
      <c r="H222" s="51">
        <v>0</v>
      </c>
      <c r="I222" s="51">
        <v>631800</v>
      </c>
    </row>
    <row r="223" spans="2:9">
      <c r="B223" s="43">
        <v>2000400352</v>
      </c>
      <c r="C223" s="48">
        <v>800000047829</v>
      </c>
      <c r="D223" s="49" t="s">
        <v>45</v>
      </c>
      <c r="E223" s="49" t="s">
        <v>95</v>
      </c>
      <c r="F223" s="50" t="s">
        <v>54</v>
      </c>
      <c r="G223" s="51">
        <v>966666</v>
      </c>
      <c r="H223" s="51">
        <v>0</v>
      </c>
      <c r="I223" s="51">
        <v>966666</v>
      </c>
    </row>
    <row r="224" spans="2:9">
      <c r="B224" s="43">
        <v>2000400352</v>
      </c>
      <c r="C224" s="48">
        <v>800000047831</v>
      </c>
      <c r="D224" s="49" t="s">
        <v>45</v>
      </c>
      <c r="E224" s="49" t="s">
        <v>95</v>
      </c>
      <c r="F224" s="50" t="s">
        <v>54</v>
      </c>
      <c r="G224" s="51">
        <v>966666</v>
      </c>
      <c r="H224" s="51">
        <v>0</v>
      </c>
      <c r="I224" s="51">
        <v>966666</v>
      </c>
    </row>
    <row r="225" spans="2:9">
      <c r="B225" s="43">
        <v>2000400352</v>
      </c>
      <c r="C225" s="48">
        <v>800000047832</v>
      </c>
      <c r="D225" s="49" t="s">
        <v>45</v>
      </c>
      <c r="E225" s="49" t="s">
        <v>95</v>
      </c>
      <c r="F225" s="50" t="s">
        <v>54</v>
      </c>
      <c r="G225" s="51">
        <v>220000</v>
      </c>
      <c r="H225" s="51">
        <v>0</v>
      </c>
      <c r="I225" s="51">
        <v>220000</v>
      </c>
    </row>
    <row r="226" spans="2:9">
      <c r="B226" s="43">
        <v>2000400352</v>
      </c>
      <c r="C226" s="48">
        <v>800000047833</v>
      </c>
      <c r="D226" s="49" t="s">
        <v>45</v>
      </c>
      <c r="E226" s="49" t="s">
        <v>95</v>
      </c>
      <c r="F226" s="50" t="s">
        <v>54</v>
      </c>
      <c r="G226" s="51">
        <v>319200</v>
      </c>
      <c r="H226" s="51">
        <v>0</v>
      </c>
      <c r="I226" s="51">
        <v>319200</v>
      </c>
    </row>
    <row r="227" spans="2:9">
      <c r="B227" s="43">
        <v>2000400352</v>
      </c>
      <c r="C227" s="48">
        <v>800000047834</v>
      </c>
      <c r="D227" s="49" t="s">
        <v>45</v>
      </c>
      <c r="E227" s="49" t="s">
        <v>94</v>
      </c>
      <c r="F227" s="50" t="s">
        <v>54</v>
      </c>
      <c r="G227" s="51">
        <v>522900</v>
      </c>
      <c r="H227" s="51">
        <v>0</v>
      </c>
      <c r="I227" s="51">
        <v>522900</v>
      </c>
    </row>
    <row r="228" spans="2:9">
      <c r="B228" s="43">
        <v>2000400352</v>
      </c>
      <c r="C228" s="48">
        <v>800000047835</v>
      </c>
      <c r="D228" s="49" t="s">
        <v>45</v>
      </c>
      <c r="E228" s="49" t="s">
        <v>94</v>
      </c>
      <c r="F228" s="50" t="s">
        <v>54</v>
      </c>
      <c r="G228" s="51">
        <v>924000</v>
      </c>
      <c r="H228" s="51">
        <v>0</v>
      </c>
      <c r="I228" s="51">
        <v>924000</v>
      </c>
    </row>
    <row r="229" spans="2:9">
      <c r="B229" s="43">
        <v>2000400352</v>
      </c>
      <c r="C229" s="48">
        <v>800000049008</v>
      </c>
      <c r="D229" s="49" t="s">
        <v>45</v>
      </c>
      <c r="E229" s="49" t="s">
        <v>96</v>
      </c>
      <c r="F229" s="50" t="s">
        <v>54</v>
      </c>
      <c r="G229" s="51">
        <v>539220</v>
      </c>
      <c r="H229" s="51">
        <v>0</v>
      </c>
      <c r="I229" s="51">
        <v>539220</v>
      </c>
    </row>
    <row r="230" spans="2:9">
      <c r="B230" s="43">
        <v>2000400352</v>
      </c>
      <c r="C230" s="48">
        <v>800000051153</v>
      </c>
      <c r="D230" s="49" t="s">
        <v>45</v>
      </c>
      <c r="E230" s="49" t="s">
        <v>97</v>
      </c>
      <c r="F230" s="50" t="s">
        <v>54</v>
      </c>
      <c r="G230" s="51">
        <v>1252900.8</v>
      </c>
      <c r="H230" s="51">
        <v>0</v>
      </c>
      <c r="I230" s="51">
        <v>1252900.8</v>
      </c>
    </row>
    <row r="231" spans="2:9">
      <c r="B231" s="43">
        <v>2000400352</v>
      </c>
      <c r="C231" s="48">
        <v>800000051155</v>
      </c>
      <c r="D231" s="49" t="s">
        <v>45</v>
      </c>
      <c r="E231" s="49" t="s">
        <v>97</v>
      </c>
      <c r="F231" s="50" t="s">
        <v>54</v>
      </c>
      <c r="G231" s="51">
        <v>288000</v>
      </c>
      <c r="H231" s="51">
        <v>0</v>
      </c>
      <c r="I231" s="51">
        <v>288000</v>
      </c>
    </row>
    <row r="232" spans="2:9">
      <c r="B232" s="43">
        <v>2000400352</v>
      </c>
      <c r="C232" s="48">
        <v>800000051156</v>
      </c>
      <c r="D232" s="49" t="s">
        <v>45</v>
      </c>
      <c r="E232" s="49" t="s">
        <v>97</v>
      </c>
      <c r="F232" s="50" t="s">
        <v>54</v>
      </c>
      <c r="G232" s="51">
        <v>480000</v>
      </c>
      <c r="H232" s="51">
        <v>0</v>
      </c>
      <c r="I232" s="51">
        <v>480000</v>
      </c>
    </row>
    <row r="233" spans="2:9">
      <c r="B233" s="43">
        <v>2000400352</v>
      </c>
      <c r="C233" s="48">
        <v>800000051157</v>
      </c>
      <c r="D233" s="49" t="s">
        <v>45</v>
      </c>
      <c r="E233" s="49" t="s">
        <v>97</v>
      </c>
      <c r="F233" s="50" t="s">
        <v>54</v>
      </c>
      <c r="G233" s="51">
        <v>210000</v>
      </c>
      <c r="H233" s="51">
        <v>0</v>
      </c>
      <c r="I233" s="51">
        <v>210000</v>
      </c>
    </row>
    <row r="234" spans="2:9">
      <c r="B234" s="43">
        <v>2000400352</v>
      </c>
      <c r="C234" s="48">
        <v>800000051158</v>
      </c>
      <c r="D234" s="49" t="s">
        <v>45</v>
      </c>
      <c r="E234" s="49" t="s">
        <v>97</v>
      </c>
      <c r="F234" s="50" t="s">
        <v>54</v>
      </c>
      <c r="G234" s="51">
        <v>770000</v>
      </c>
      <c r="H234" s="51">
        <v>0</v>
      </c>
      <c r="I234" s="51">
        <v>770000</v>
      </c>
    </row>
    <row r="235" spans="2:9">
      <c r="B235" s="43">
        <v>2000400352</v>
      </c>
      <c r="C235" s="48">
        <v>800000051159</v>
      </c>
      <c r="D235" s="49" t="s">
        <v>45</v>
      </c>
      <c r="E235" s="49" t="s">
        <v>97</v>
      </c>
      <c r="F235" s="50" t="s">
        <v>54</v>
      </c>
      <c r="G235" s="51">
        <v>936000</v>
      </c>
      <c r="H235" s="51">
        <v>0</v>
      </c>
      <c r="I235" s="51">
        <v>936000</v>
      </c>
    </row>
    <row r="236" spans="2:9">
      <c r="B236" s="43">
        <v>2000400352</v>
      </c>
      <c r="C236" s="48">
        <v>800000051160</v>
      </c>
      <c r="D236" s="49" t="s">
        <v>45</v>
      </c>
      <c r="E236" s="49" t="s">
        <v>97</v>
      </c>
      <c r="F236" s="50" t="s">
        <v>54</v>
      </c>
      <c r="G236" s="51">
        <v>167928.08</v>
      </c>
      <c r="H236" s="51">
        <v>0</v>
      </c>
      <c r="I236" s="51">
        <v>167928.08</v>
      </c>
    </row>
    <row r="237" spans="2:9">
      <c r="B237" s="43">
        <v>2000400352</v>
      </c>
      <c r="C237" s="48">
        <v>800000051161</v>
      </c>
      <c r="D237" s="49" t="s">
        <v>45</v>
      </c>
      <c r="E237" s="49" t="s">
        <v>97</v>
      </c>
      <c r="F237" s="50" t="s">
        <v>54</v>
      </c>
      <c r="G237" s="51">
        <v>337000</v>
      </c>
      <c r="H237" s="51">
        <v>0</v>
      </c>
      <c r="I237" s="51">
        <v>337000</v>
      </c>
    </row>
    <row r="238" spans="2:9">
      <c r="B238" s="43">
        <v>2000400352</v>
      </c>
      <c r="C238" s="48">
        <v>800000051162</v>
      </c>
      <c r="D238" s="49" t="s">
        <v>45</v>
      </c>
      <c r="E238" s="49" t="s">
        <v>97</v>
      </c>
      <c r="F238" s="50" t="s">
        <v>54</v>
      </c>
      <c r="G238" s="51">
        <v>340000</v>
      </c>
      <c r="H238" s="51">
        <v>0</v>
      </c>
      <c r="I238" s="51">
        <v>340000</v>
      </c>
    </row>
    <row r="239" spans="2:9">
      <c r="B239" s="43">
        <v>2000400352</v>
      </c>
      <c r="C239" s="48">
        <v>800000051164</v>
      </c>
      <c r="D239" s="49" t="s">
        <v>45</v>
      </c>
      <c r="E239" s="49" t="s">
        <v>97</v>
      </c>
      <c r="F239" s="50" t="s">
        <v>54</v>
      </c>
      <c r="G239" s="51">
        <v>161593.79999999999</v>
      </c>
      <c r="H239" s="51">
        <v>0</v>
      </c>
      <c r="I239" s="51">
        <v>161593.79999999999</v>
      </c>
    </row>
    <row r="240" spans="2:9">
      <c r="B240" s="43">
        <v>2000400352</v>
      </c>
      <c r="C240" s="48">
        <v>800000051165</v>
      </c>
      <c r="D240" s="49" t="s">
        <v>45</v>
      </c>
      <c r="E240" s="49" t="s">
        <v>97</v>
      </c>
      <c r="F240" s="50" t="s">
        <v>54</v>
      </c>
      <c r="G240" s="51">
        <v>768975.75</v>
      </c>
      <c r="H240" s="51">
        <v>0</v>
      </c>
      <c r="I240" s="51">
        <v>768975.75</v>
      </c>
    </row>
    <row r="241" spans="2:9">
      <c r="B241" s="43">
        <v>2000400352</v>
      </c>
      <c r="C241" s="48">
        <v>800000051166</v>
      </c>
      <c r="D241" s="49" t="s">
        <v>45</v>
      </c>
      <c r="E241" s="49" t="s">
        <v>97</v>
      </c>
      <c r="F241" s="50" t="s">
        <v>54</v>
      </c>
      <c r="G241" s="51">
        <v>128500</v>
      </c>
      <c r="H241" s="51">
        <v>0</v>
      </c>
      <c r="I241" s="51">
        <v>128500</v>
      </c>
    </row>
    <row r="242" spans="2:9">
      <c r="B242" s="43">
        <v>2000400352</v>
      </c>
      <c r="C242" s="48">
        <v>800000051167</v>
      </c>
      <c r="D242" s="49" t="s">
        <v>45</v>
      </c>
      <c r="E242" s="49" t="s">
        <v>97</v>
      </c>
      <c r="F242" s="50" t="s">
        <v>54</v>
      </c>
      <c r="G242" s="51">
        <v>185743</v>
      </c>
      <c r="H242" s="51">
        <v>0</v>
      </c>
      <c r="I242" s="51">
        <v>185743</v>
      </c>
    </row>
    <row r="243" spans="2:9">
      <c r="B243" s="43">
        <v>2000400352</v>
      </c>
      <c r="C243" s="48">
        <v>800000051168</v>
      </c>
      <c r="D243" s="49" t="s">
        <v>45</v>
      </c>
      <c r="E243" s="49" t="s">
        <v>97</v>
      </c>
      <c r="F243" s="50" t="s">
        <v>54</v>
      </c>
      <c r="G243" s="51">
        <v>228000</v>
      </c>
      <c r="H243" s="51">
        <v>0</v>
      </c>
      <c r="I243" s="51">
        <v>228000</v>
      </c>
    </row>
    <row r="244" spans="2:9">
      <c r="B244" s="43">
        <v>2000400352</v>
      </c>
      <c r="C244" s="48">
        <v>800000051169</v>
      </c>
      <c r="D244" s="49" t="s">
        <v>45</v>
      </c>
      <c r="E244" s="49" t="s">
        <v>97</v>
      </c>
      <c r="F244" s="50" t="s">
        <v>54</v>
      </c>
      <c r="G244" s="51">
        <v>936000</v>
      </c>
      <c r="H244" s="51">
        <v>0</v>
      </c>
      <c r="I244" s="51">
        <v>936000</v>
      </c>
    </row>
    <row r="245" spans="2:9">
      <c r="B245" s="43">
        <v>2000400352</v>
      </c>
      <c r="C245" s="48">
        <v>800000051841</v>
      </c>
      <c r="D245" s="49" t="s">
        <v>45</v>
      </c>
      <c r="E245" s="49" t="s">
        <v>98</v>
      </c>
      <c r="F245" s="50" t="s">
        <v>54</v>
      </c>
      <c r="G245" s="51">
        <v>210000</v>
      </c>
      <c r="H245" s="51">
        <v>0</v>
      </c>
      <c r="I245" s="51">
        <v>210000</v>
      </c>
    </row>
    <row r="246" spans="2:9">
      <c r="B246" s="43">
        <v>2000400352</v>
      </c>
      <c r="C246" s="48">
        <v>800000051842</v>
      </c>
      <c r="D246" s="49" t="s">
        <v>45</v>
      </c>
      <c r="E246" s="49" t="s">
        <v>98</v>
      </c>
      <c r="F246" s="50" t="s">
        <v>54</v>
      </c>
      <c r="G246" s="51">
        <v>875600</v>
      </c>
      <c r="H246" s="51">
        <v>0</v>
      </c>
      <c r="I246" s="51">
        <v>875600</v>
      </c>
    </row>
    <row r="247" spans="2:9">
      <c r="B247" s="43">
        <v>2000400352</v>
      </c>
      <c r="C247" s="48">
        <v>800000051843</v>
      </c>
      <c r="D247" s="49" t="s">
        <v>45</v>
      </c>
      <c r="E247" s="49" t="s">
        <v>98</v>
      </c>
      <c r="F247" s="50" t="s">
        <v>54</v>
      </c>
      <c r="G247" s="51">
        <v>295752</v>
      </c>
      <c r="H247" s="51">
        <v>0</v>
      </c>
      <c r="I247" s="51">
        <v>295752</v>
      </c>
    </row>
    <row r="248" spans="2:9">
      <c r="B248" s="43">
        <v>2000400352</v>
      </c>
      <c r="C248" s="48">
        <v>800000051844</v>
      </c>
      <c r="D248" s="49" t="s">
        <v>45</v>
      </c>
      <c r="E248" s="49" t="s">
        <v>98</v>
      </c>
      <c r="F248" s="50" t="s">
        <v>54</v>
      </c>
      <c r="G248" s="51">
        <v>210000</v>
      </c>
      <c r="H248" s="51">
        <v>0</v>
      </c>
      <c r="I248" s="51">
        <v>210000</v>
      </c>
    </row>
    <row r="249" spans="2:9">
      <c r="B249" s="43">
        <v>2000400352</v>
      </c>
      <c r="C249" s="48">
        <v>800000053993</v>
      </c>
      <c r="D249" s="49" t="s">
        <v>45</v>
      </c>
      <c r="E249" s="49" t="s">
        <v>99</v>
      </c>
      <c r="F249" s="50" t="s">
        <v>54</v>
      </c>
      <c r="G249" s="51">
        <v>153549.46</v>
      </c>
      <c r="H249" s="51">
        <v>0</v>
      </c>
      <c r="I249" s="51">
        <v>153549.46</v>
      </c>
    </row>
    <row r="250" spans="2:9">
      <c r="B250" s="43">
        <v>2000400352</v>
      </c>
      <c r="C250" s="48">
        <v>800000053994</v>
      </c>
      <c r="D250" s="49" t="s">
        <v>45</v>
      </c>
      <c r="E250" s="49" t="s">
        <v>99</v>
      </c>
      <c r="F250" s="50" t="s">
        <v>54</v>
      </c>
      <c r="G250" s="51">
        <v>600000</v>
      </c>
      <c r="H250" s="51">
        <v>0</v>
      </c>
      <c r="I250" s="51">
        <v>600000</v>
      </c>
    </row>
    <row r="251" spans="2:9">
      <c r="B251" s="43">
        <v>2000400352</v>
      </c>
      <c r="C251" s="48">
        <v>800000053996</v>
      </c>
      <c r="D251" s="49" t="s">
        <v>45</v>
      </c>
      <c r="E251" s="49" t="s">
        <v>99</v>
      </c>
      <c r="F251" s="50" t="s">
        <v>54</v>
      </c>
      <c r="G251" s="51">
        <v>439040.76</v>
      </c>
      <c r="H251" s="51">
        <v>0</v>
      </c>
      <c r="I251" s="51">
        <v>439040.76</v>
      </c>
    </row>
    <row r="252" spans="2:9">
      <c r="B252" s="43">
        <v>2000400352</v>
      </c>
      <c r="C252" s="48">
        <v>800000053997</v>
      </c>
      <c r="D252" s="49" t="s">
        <v>45</v>
      </c>
      <c r="E252" s="49" t="s">
        <v>99</v>
      </c>
      <c r="F252" s="50" t="s">
        <v>54</v>
      </c>
      <c r="G252" s="51">
        <v>596000</v>
      </c>
      <c r="H252" s="51">
        <v>0</v>
      </c>
      <c r="I252" s="51">
        <v>596000</v>
      </c>
    </row>
    <row r="253" spans="2:9">
      <c r="B253" s="43">
        <v>2000400352</v>
      </c>
      <c r="C253" s="48">
        <v>800000054004</v>
      </c>
      <c r="D253" s="49" t="s">
        <v>45</v>
      </c>
      <c r="E253" s="49" t="s">
        <v>99</v>
      </c>
      <c r="F253" s="50" t="s">
        <v>54</v>
      </c>
      <c r="G253" s="51">
        <v>522428.57</v>
      </c>
      <c r="H253" s="51">
        <v>0</v>
      </c>
      <c r="I253" s="51">
        <v>522428.57</v>
      </c>
    </row>
    <row r="254" spans="2:9">
      <c r="B254" s="43">
        <v>2000400352</v>
      </c>
      <c r="C254" s="48">
        <v>800000054005</v>
      </c>
      <c r="D254" s="49" t="s">
        <v>45</v>
      </c>
      <c r="E254" s="49" t="s">
        <v>99</v>
      </c>
      <c r="F254" s="50" t="s">
        <v>54</v>
      </c>
      <c r="G254" s="51">
        <v>520900</v>
      </c>
      <c r="H254" s="51">
        <v>0</v>
      </c>
      <c r="I254" s="51">
        <v>520900</v>
      </c>
    </row>
    <row r="255" spans="2:9">
      <c r="B255" s="43">
        <v>2000400352</v>
      </c>
      <c r="C255" s="48">
        <v>800000054006</v>
      </c>
      <c r="D255" s="49" t="s">
        <v>45</v>
      </c>
      <c r="E255" s="49" t="s">
        <v>99</v>
      </c>
      <c r="F255" s="50" t="s">
        <v>54</v>
      </c>
      <c r="G255" s="51">
        <v>1313400</v>
      </c>
      <c r="H255" s="51">
        <v>0</v>
      </c>
      <c r="I255" s="51">
        <v>1313400</v>
      </c>
    </row>
    <row r="256" spans="2:9">
      <c r="B256" s="43">
        <v>2000400352</v>
      </c>
      <c r="C256" s="48">
        <v>800000054007</v>
      </c>
      <c r="D256" s="49" t="s">
        <v>45</v>
      </c>
      <c r="E256" s="49" t="s">
        <v>99</v>
      </c>
      <c r="F256" s="50" t="s">
        <v>54</v>
      </c>
      <c r="G256" s="51">
        <v>1155000</v>
      </c>
      <c r="H256" s="51">
        <v>0</v>
      </c>
      <c r="I256" s="51">
        <v>1155000</v>
      </c>
    </row>
    <row r="257" spans="2:9">
      <c r="B257" s="43">
        <v>2000400352</v>
      </c>
      <c r="C257" s="48">
        <v>800000054008</v>
      </c>
      <c r="D257" s="49" t="s">
        <v>45</v>
      </c>
      <c r="E257" s="49" t="s">
        <v>99</v>
      </c>
      <c r="F257" s="50" t="s">
        <v>54</v>
      </c>
      <c r="G257" s="51">
        <v>770000</v>
      </c>
      <c r="H257" s="51">
        <v>0</v>
      </c>
      <c r="I257" s="51">
        <v>770000</v>
      </c>
    </row>
    <row r="258" spans="2:9">
      <c r="B258" s="43">
        <v>2000400352</v>
      </c>
      <c r="C258" s="48">
        <v>800000054009</v>
      </c>
      <c r="D258" s="49" t="s">
        <v>45</v>
      </c>
      <c r="E258" s="49" t="s">
        <v>99</v>
      </c>
      <c r="F258" s="50" t="s">
        <v>54</v>
      </c>
      <c r="G258" s="51">
        <v>1155000</v>
      </c>
      <c r="H258" s="51">
        <v>0</v>
      </c>
      <c r="I258" s="51">
        <v>1155000</v>
      </c>
    </row>
    <row r="259" spans="2:9">
      <c r="B259" s="43">
        <v>2000400352</v>
      </c>
      <c r="C259" s="48">
        <v>800000054010</v>
      </c>
      <c r="D259" s="49" t="s">
        <v>45</v>
      </c>
      <c r="E259" s="49" t="s">
        <v>99</v>
      </c>
      <c r="F259" s="50" t="s">
        <v>54</v>
      </c>
      <c r="G259" s="51">
        <v>1313400</v>
      </c>
      <c r="H259" s="51">
        <v>0</v>
      </c>
      <c r="I259" s="51">
        <v>1313400</v>
      </c>
    </row>
    <row r="260" spans="2:9">
      <c r="B260" s="43">
        <v>2000400352</v>
      </c>
      <c r="C260" s="48">
        <v>800000056093</v>
      </c>
      <c r="D260" s="49" t="s">
        <v>45</v>
      </c>
      <c r="E260" s="49" t="s">
        <v>100</v>
      </c>
      <c r="F260" s="50" t="s">
        <v>54</v>
      </c>
      <c r="G260" s="51">
        <v>505075</v>
      </c>
      <c r="H260" s="51">
        <v>0</v>
      </c>
      <c r="I260" s="51">
        <v>505075</v>
      </c>
    </row>
    <row r="261" spans="2:9">
      <c r="B261" s="43">
        <v>2000400352</v>
      </c>
      <c r="C261" s="48">
        <v>800000056106</v>
      </c>
      <c r="D261" s="49" t="s">
        <v>45</v>
      </c>
      <c r="E261" s="49" t="s">
        <v>101</v>
      </c>
      <c r="F261" s="50" t="s">
        <v>54</v>
      </c>
      <c r="G261" s="51">
        <v>286333.2</v>
      </c>
      <c r="H261" s="51">
        <v>0</v>
      </c>
      <c r="I261" s="51">
        <v>286333.2</v>
      </c>
    </row>
    <row r="262" spans="2:9">
      <c r="B262" s="43">
        <v>2000400352</v>
      </c>
      <c r="C262" s="48">
        <v>800000056107</v>
      </c>
      <c r="D262" s="49" t="s">
        <v>45</v>
      </c>
      <c r="E262" s="49" t="s">
        <v>101</v>
      </c>
      <c r="F262" s="50" t="s">
        <v>54</v>
      </c>
      <c r="G262" s="51">
        <v>800000</v>
      </c>
      <c r="H262" s="51">
        <v>0</v>
      </c>
      <c r="I262" s="51">
        <v>800000</v>
      </c>
    </row>
    <row r="263" spans="2:9">
      <c r="B263" s="43">
        <v>2000400352</v>
      </c>
      <c r="C263" s="48">
        <v>800000056108</v>
      </c>
      <c r="D263" s="49" t="s">
        <v>45</v>
      </c>
      <c r="E263" s="49" t="s">
        <v>101</v>
      </c>
      <c r="F263" s="50" t="s">
        <v>54</v>
      </c>
      <c r="G263" s="51">
        <v>894000</v>
      </c>
      <c r="H263" s="51">
        <v>0</v>
      </c>
      <c r="I263" s="51">
        <v>894000</v>
      </c>
    </row>
    <row r="264" spans="2:9">
      <c r="B264" s="43">
        <v>2000400352</v>
      </c>
      <c r="C264" s="48">
        <v>800000056109</v>
      </c>
      <c r="D264" s="49" t="s">
        <v>45</v>
      </c>
      <c r="E264" s="49" t="s">
        <v>101</v>
      </c>
      <c r="F264" s="50" t="s">
        <v>54</v>
      </c>
      <c r="G264" s="51">
        <v>894000</v>
      </c>
      <c r="H264" s="51">
        <v>0</v>
      </c>
      <c r="I264" s="51">
        <v>894000</v>
      </c>
    </row>
    <row r="265" spans="2:9">
      <c r="B265" s="43">
        <v>2000400352</v>
      </c>
      <c r="C265" s="48">
        <v>800000056111</v>
      </c>
      <c r="D265" s="49" t="s">
        <v>45</v>
      </c>
      <c r="E265" s="49" t="s">
        <v>101</v>
      </c>
      <c r="F265" s="50" t="s">
        <v>54</v>
      </c>
      <c r="G265" s="51">
        <v>266666.40000000002</v>
      </c>
      <c r="H265" s="51">
        <v>0</v>
      </c>
      <c r="I265" s="51">
        <v>266666.40000000002</v>
      </c>
    </row>
    <row r="266" spans="2:9">
      <c r="B266" s="43">
        <v>2000400352</v>
      </c>
      <c r="C266" s="48">
        <v>800000056112</v>
      </c>
      <c r="D266" s="49" t="s">
        <v>45</v>
      </c>
      <c r="E266" s="49" t="s">
        <v>101</v>
      </c>
      <c r="F266" s="50" t="s">
        <v>54</v>
      </c>
      <c r="G266" s="51">
        <v>140438.26</v>
      </c>
      <c r="H266" s="51">
        <v>0</v>
      </c>
      <c r="I266" s="51">
        <v>140438.26</v>
      </c>
    </row>
    <row r="267" spans="2:9">
      <c r="B267" s="43">
        <v>2000400352</v>
      </c>
      <c r="C267" s="48">
        <v>800000057455</v>
      </c>
      <c r="D267" s="49" t="s">
        <v>45</v>
      </c>
      <c r="E267" s="49" t="s">
        <v>102</v>
      </c>
      <c r="F267" s="50" t="s">
        <v>103</v>
      </c>
      <c r="G267" s="51">
        <v>538643.36</v>
      </c>
      <c r="H267" s="51">
        <v>0</v>
      </c>
      <c r="I267" s="51">
        <v>538643.36</v>
      </c>
    </row>
    <row r="268" spans="2:9">
      <c r="B268" s="43">
        <v>2000400352</v>
      </c>
      <c r="C268" s="48">
        <v>800000058028</v>
      </c>
      <c r="D268" s="49" t="s">
        <v>45</v>
      </c>
      <c r="E268" s="49" t="s">
        <v>104</v>
      </c>
      <c r="F268" s="50" t="s">
        <v>105</v>
      </c>
      <c r="G268" s="51">
        <v>147593</v>
      </c>
      <c r="H268" s="51">
        <v>0</v>
      </c>
      <c r="I268" s="51">
        <v>147593</v>
      </c>
    </row>
    <row r="269" spans="2:9">
      <c r="B269" s="43">
        <v>2000400352</v>
      </c>
      <c r="C269" s="48">
        <v>800000058029</v>
      </c>
      <c r="D269" s="49" t="s">
        <v>45</v>
      </c>
      <c r="E269" s="49" t="s">
        <v>104</v>
      </c>
      <c r="F269" s="50" t="s">
        <v>106</v>
      </c>
      <c r="G269" s="51">
        <v>807000</v>
      </c>
      <c r="H269" s="51">
        <v>0</v>
      </c>
      <c r="I269" s="51">
        <v>807000</v>
      </c>
    </row>
    <row r="270" spans="2:9">
      <c r="B270" s="43">
        <v>2000400352</v>
      </c>
      <c r="C270" s="48">
        <v>800000059671</v>
      </c>
      <c r="D270" s="49" t="s">
        <v>45</v>
      </c>
      <c r="E270" s="49" t="s">
        <v>107</v>
      </c>
      <c r="F270" s="50" t="s">
        <v>108</v>
      </c>
      <c r="G270" s="51">
        <v>825600</v>
      </c>
      <c r="H270" s="51">
        <v>0</v>
      </c>
      <c r="I270" s="51">
        <v>825600</v>
      </c>
    </row>
    <row r="271" spans="2:9">
      <c r="B271" s="43">
        <v>2000400352</v>
      </c>
      <c r="C271" s="48">
        <v>800000059672</v>
      </c>
      <c r="D271" s="49" t="s">
        <v>45</v>
      </c>
      <c r="E271" s="49" t="s">
        <v>107</v>
      </c>
      <c r="F271" s="50" t="s">
        <v>109</v>
      </c>
      <c r="G271" s="51">
        <v>237360</v>
      </c>
      <c r="H271" s="51">
        <v>0</v>
      </c>
      <c r="I271" s="51">
        <v>237360</v>
      </c>
    </row>
    <row r="272" spans="2:9">
      <c r="B272" s="43">
        <v>2000400352</v>
      </c>
      <c r="C272" s="48">
        <v>800000059673</v>
      </c>
      <c r="D272" s="49" t="s">
        <v>45</v>
      </c>
      <c r="E272" s="49" t="s">
        <v>107</v>
      </c>
      <c r="F272" s="50" t="s">
        <v>110</v>
      </c>
      <c r="G272" s="51">
        <v>958000</v>
      </c>
      <c r="H272" s="51">
        <v>0</v>
      </c>
      <c r="I272" s="51">
        <v>958000</v>
      </c>
    </row>
    <row r="273" spans="2:9">
      <c r="B273" s="43">
        <v>2000400352</v>
      </c>
      <c r="C273" s="48">
        <v>800000059674</v>
      </c>
      <c r="D273" s="49" t="s">
        <v>45</v>
      </c>
      <c r="E273" s="49" t="s">
        <v>107</v>
      </c>
      <c r="F273" s="50" t="s">
        <v>111</v>
      </c>
      <c r="G273" s="51">
        <v>660000</v>
      </c>
      <c r="H273" s="51">
        <v>0</v>
      </c>
      <c r="I273" s="51">
        <v>660000</v>
      </c>
    </row>
    <row r="274" spans="2:9">
      <c r="B274" s="43">
        <v>2000400352</v>
      </c>
      <c r="C274" s="48">
        <v>800000059678</v>
      </c>
      <c r="D274" s="49" t="s">
        <v>45</v>
      </c>
      <c r="E274" s="49" t="s">
        <v>107</v>
      </c>
      <c r="F274" s="50" t="s">
        <v>112</v>
      </c>
      <c r="G274" s="51">
        <v>958000</v>
      </c>
      <c r="H274" s="51">
        <v>0</v>
      </c>
      <c r="I274" s="51">
        <v>958000</v>
      </c>
    </row>
    <row r="275" spans="2:9">
      <c r="B275" s="43">
        <v>2000400352</v>
      </c>
      <c r="C275" s="48">
        <v>800000060359</v>
      </c>
      <c r="D275" s="49" t="s">
        <v>45</v>
      </c>
      <c r="E275" s="49" t="s">
        <v>113</v>
      </c>
      <c r="F275" s="50" t="s">
        <v>114</v>
      </c>
      <c r="G275" s="51">
        <v>1437000</v>
      </c>
      <c r="H275" s="51">
        <v>0</v>
      </c>
      <c r="I275" s="51">
        <v>1437000</v>
      </c>
    </row>
    <row r="276" spans="2:9">
      <c r="B276" s="43">
        <v>2000400352</v>
      </c>
      <c r="C276" s="48">
        <v>800000060361</v>
      </c>
      <c r="D276" s="49" t="s">
        <v>45</v>
      </c>
      <c r="E276" s="49" t="s">
        <v>113</v>
      </c>
      <c r="F276" s="50" t="s">
        <v>115</v>
      </c>
      <c r="G276" s="51">
        <v>660000</v>
      </c>
      <c r="H276" s="51">
        <v>0</v>
      </c>
      <c r="I276" s="51">
        <v>660000</v>
      </c>
    </row>
    <row r="277" spans="2:9">
      <c r="B277" s="43">
        <v>2000400352</v>
      </c>
      <c r="C277" s="48">
        <v>800000060567</v>
      </c>
      <c r="D277" s="49" t="s">
        <v>45</v>
      </c>
      <c r="E277" s="49" t="s">
        <v>116</v>
      </c>
      <c r="F277" s="50" t="s">
        <v>117</v>
      </c>
      <c r="G277" s="51">
        <v>1437000</v>
      </c>
      <c r="H277" s="51">
        <v>0</v>
      </c>
      <c r="I277" s="51">
        <v>1437000</v>
      </c>
    </row>
    <row r="278" spans="2:9">
      <c r="B278" s="43">
        <v>2000400352</v>
      </c>
      <c r="C278" s="48">
        <v>800000060987</v>
      </c>
      <c r="D278" s="49" t="s">
        <v>45</v>
      </c>
      <c r="E278" s="49" t="s">
        <v>118</v>
      </c>
      <c r="F278" s="50" t="s">
        <v>119</v>
      </c>
      <c r="G278" s="51">
        <v>296000</v>
      </c>
      <c r="H278" s="51">
        <v>0</v>
      </c>
      <c r="I278" s="51">
        <v>296000</v>
      </c>
    </row>
    <row r="279" spans="2:9">
      <c r="B279" s="43">
        <v>2000400352</v>
      </c>
      <c r="C279" s="48">
        <v>800000061831</v>
      </c>
      <c r="D279" s="49" t="s">
        <v>45</v>
      </c>
      <c r="E279" s="49" t="s">
        <v>120</v>
      </c>
      <c r="F279" s="50" t="s">
        <v>121</v>
      </c>
      <c r="G279" s="51">
        <v>296000</v>
      </c>
      <c r="H279" s="51">
        <v>0</v>
      </c>
      <c r="I279" s="51">
        <v>296000</v>
      </c>
    </row>
    <row r="280" spans="2:9">
      <c r="B280" s="43">
        <v>2000400352</v>
      </c>
      <c r="C280" s="48">
        <v>800000061837</v>
      </c>
      <c r="D280" s="49" t="s">
        <v>45</v>
      </c>
      <c r="E280" s="49" t="s">
        <v>120</v>
      </c>
      <c r="F280" s="50" t="s">
        <v>122</v>
      </c>
      <c r="G280" s="51">
        <v>888000</v>
      </c>
      <c r="H280" s="51">
        <v>0</v>
      </c>
      <c r="I280" s="51">
        <v>888000</v>
      </c>
    </row>
    <row r="281" spans="2:9">
      <c r="B281" s="43">
        <v>2000400352</v>
      </c>
      <c r="C281" s="48">
        <v>800000062738</v>
      </c>
      <c r="D281" s="49" t="s">
        <v>45</v>
      </c>
      <c r="E281" s="49" t="s">
        <v>123</v>
      </c>
      <c r="F281" s="50" t="s">
        <v>124</v>
      </c>
      <c r="G281" s="51">
        <v>239750</v>
      </c>
      <c r="H281" s="51">
        <v>0</v>
      </c>
      <c r="I281" s="51">
        <v>239750</v>
      </c>
    </row>
    <row r="282" spans="2:9">
      <c r="B282" s="43">
        <v>2000400352</v>
      </c>
      <c r="C282" s="48">
        <v>800000062746</v>
      </c>
      <c r="D282" s="49" t="s">
        <v>45</v>
      </c>
      <c r="E282" s="49" t="s">
        <v>123</v>
      </c>
      <c r="F282" s="50" t="s">
        <v>125</v>
      </c>
      <c r="G282" s="51">
        <v>207250</v>
      </c>
      <c r="H282" s="51">
        <v>0</v>
      </c>
      <c r="I282" s="51">
        <v>207250</v>
      </c>
    </row>
    <row r="283" spans="2:9">
      <c r="B283" s="43">
        <v>2000400352</v>
      </c>
      <c r="C283" s="48">
        <v>800000062750</v>
      </c>
      <c r="D283" s="49" t="s">
        <v>45</v>
      </c>
      <c r="E283" s="49" t="s">
        <v>123</v>
      </c>
      <c r="F283" s="50" t="s">
        <v>126</v>
      </c>
      <c r="G283" s="51">
        <v>239750</v>
      </c>
      <c r="H283" s="51">
        <v>0</v>
      </c>
      <c r="I283" s="51">
        <v>239750</v>
      </c>
    </row>
    <row r="284" spans="2:9">
      <c r="B284" s="43">
        <v>2000400352</v>
      </c>
      <c r="C284" s="48">
        <v>800000062752</v>
      </c>
      <c r="D284" s="49" t="s">
        <v>45</v>
      </c>
      <c r="E284" s="49" t="s">
        <v>127</v>
      </c>
      <c r="F284" s="50" t="s">
        <v>128</v>
      </c>
      <c r="G284" s="51">
        <v>173549.86</v>
      </c>
      <c r="H284" s="51">
        <v>0</v>
      </c>
      <c r="I284" s="51">
        <v>173549.86</v>
      </c>
    </row>
    <row r="285" spans="2:9">
      <c r="B285" s="43">
        <v>2000400352</v>
      </c>
      <c r="C285" s="48">
        <v>800000062758</v>
      </c>
      <c r="D285" s="49" t="s">
        <v>45</v>
      </c>
      <c r="E285" s="49" t="s">
        <v>127</v>
      </c>
      <c r="F285" s="50" t="s">
        <v>129</v>
      </c>
      <c r="G285" s="51">
        <v>207250</v>
      </c>
      <c r="H285" s="51">
        <v>0</v>
      </c>
      <c r="I285" s="51">
        <v>207250</v>
      </c>
    </row>
    <row r="286" spans="2:9">
      <c r="B286" s="43">
        <v>2000400352</v>
      </c>
      <c r="C286" s="48">
        <v>800000062759</v>
      </c>
      <c r="D286" s="49" t="s">
        <v>45</v>
      </c>
      <c r="E286" s="49" t="s">
        <v>127</v>
      </c>
      <c r="F286" s="50" t="s">
        <v>130</v>
      </c>
      <c r="G286" s="51">
        <v>207250</v>
      </c>
      <c r="H286" s="51">
        <v>0</v>
      </c>
      <c r="I286" s="51">
        <v>207250</v>
      </c>
    </row>
    <row r="287" spans="2:9">
      <c r="B287" s="43">
        <v>2000400352</v>
      </c>
      <c r="C287" s="48">
        <v>800000063223</v>
      </c>
      <c r="D287" s="49" t="s">
        <v>45</v>
      </c>
      <c r="E287" s="49" t="s">
        <v>131</v>
      </c>
      <c r="F287" s="50" t="s">
        <v>132</v>
      </c>
      <c r="G287" s="51">
        <v>990000</v>
      </c>
      <c r="H287" s="51">
        <v>0</v>
      </c>
      <c r="I287" s="51">
        <v>990000</v>
      </c>
    </row>
    <row r="288" spans="2:9">
      <c r="B288" s="43">
        <v>2000400352</v>
      </c>
      <c r="C288" s="48">
        <v>800000063224</v>
      </c>
      <c r="D288" s="49" t="s">
        <v>45</v>
      </c>
      <c r="E288" s="49" t="s">
        <v>131</v>
      </c>
      <c r="F288" s="50" t="s">
        <v>133</v>
      </c>
      <c r="G288" s="51">
        <v>239750</v>
      </c>
      <c r="H288" s="51">
        <v>0</v>
      </c>
      <c r="I288" s="51">
        <v>239750</v>
      </c>
    </row>
    <row r="289" spans="1:11">
      <c r="B289" s="43">
        <v>2000400352</v>
      </c>
      <c r="C289" s="48">
        <v>800000063227</v>
      </c>
      <c r="D289" s="49" t="s">
        <v>45</v>
      </c>
      <c r="E289" s="49" t="s">
        <v>131</v>
      </c>
      <c r="F289" s="50" t="s">
        <v>134</v>
      </c>
      <c r="G289" s="51">
        <v>990000</v>
      </c>
      <c r="H289" s="51">
        <v>0</v>
      </c>
      <c r="I289" s="51">
        <v>990000</v>
      </c>
    </row>
    <row r="290" spans="1:11">
      <c r="B290" s="43">
        <v>2000400352</v>
      </c>
      <c r="C290" s="48">
        <v>800000063229</v>
      </c>
      <c r="D290" s="49" t="s">
        <v>45</v>
      </c>
      <c r="E290" s="49" t="s">
        <v>131</v>
      </c>
      <c r="F290" s="50" t="s">
        <v>135</v>
      </c>
      <c r="G290" s="51">
        <v>207250</v>
      </c>
      <c r="H290" s="51">
        <v>0</v>
      </c>
      <c r="I290" s="51">
        <v>207250</v>
      </c>
    </row>
    <row r="291" spans="1:11">
      <c r="B291" s="43">
        <v>2000400352</v>
      </c>
      <c r="C291" s="48">
        <v>800000065539</v>
      </c>
      <c r="D291" s="49" t="s">
        <v>45</v>
      </c>
      <c r="E291" s="49" t="s">
        <v>136</v>
      </c>
      <c r="F291" s="50" t="s">
        <v>137</v>
      </c>
      <c r="G291" s="51">
        <v>596495.81999999995</v>
      </c>
      <c r="H291" s="51">
        <v>0</v>
      </c>
      <c r="I291" s="51">
        <v>596495.81999999995</v>
      </c>
    </row>
    <row r="292" spans="1:11">
      <c r="B292" s="43">
        <v>2000400352</v>
      </c>
      <c r="C292" s="48">
        <v>800000065540</v>
      </c>
      <c r="D292" s="49" t="s">
        <v>45</v>
      </c>
      <c r="E292" s="49" t="s">
        <v>138</v>
      </c>
      <c r="F292" s="50" t="s">
        <v>139</v>
      </c>
      <c r="G292" s="51">
        <v>756000</v>
      </c>
      <c r="H292" s="51">
        <v>0</v>
      </c>
      <c r="I292" s="51">
        <v>756000</v>
      </c>
    </row>
    <row r="293" spans="1:11">
      <c r="B293" s="43">
        <v>2000400352</v>
      </c>
      <c r="C293" s="48">
        <v>800000066323</v>
      </c>
      <c r="D293" s="49" t="s">
        <v>45</v>
      </c>
      <c r="E293" s="49" t="s">
        <v>140</v>
      </c>
      <c r="F293" s="50" t="s">
        <v>141</v>
      </c>
      <c r="G293" s="51">
        <v>1134000</v>
      </c>
      <c r="H293" s="51">
        <v>0</v>
      </c>
      <c r="I293" s="51">
        <v>1134000</v>
      </c>
    </row>
    <row r="294" spans="1:11">
      <c r="B294" s="43">
        <v>2000400352</v>
      </c>
      <c r="C294" s="48">
        <v>800000066873</v>
      </c>
      <c r="D294" s="49" t="s">
        <v>45</v>
      </c>
      <c r="E294" s="49" t="s">
        <v>142</v>
      </c>
      <c r="F294" s="50" t="s">
        <v>143</v>
      </c>
      <c r="G294" s="51">
        <v>1134000</v>
      </c>
      <c r="H294" s="51">
        <v>0</v>
      </c>
      <c r="I294" s="51">
        <v>1134000</v>
      </c>
    </row>
    <row r="295" spans="1:11">
      <c r="B295" s="43">
        <v>2000400352</v>
      </c>
      <c r="C295" s="48">
        <v>800000067011</v>
      </c>
      <c r="D295" s="49" t="s">
        <v>45</v>
      </c>
      <c r="E295" s="49" t="s">
        <v>144</v>
      </c>
      <c r="F295" s="50" t="s">
        <v>145</v>
      </c>
      <c r="G295" s="51">
        <v>957777.6</v>
      </c>
      <c r="H295" s="51">
        <v>0</v>
      </c>
      <c r="I295" s="51">
        <v>957777.6</v>
      </c>
    </row>
    <row r="296" spans="1:11">
      <c r="B296" s="43">
        <v>2000400352</v>
      </c>
      <c r="C296" s="48">
        <v>800000067015</v>
      </c>
      <c r="D296" s="49" t="s">
        <v>45</v>
      </c>
      <c r="E296" s="49" t="s">
        <v>144</v>
      </c>
      <c r="F296" s="50" t="s">
        <v>146</v>
      </c>
      <c r="G296" s="51">
        <v>729171.14</v>
      </c>
      <c r="H296" s="51">
        <v>0</v>
      </c>
      <c r="I296" s="51">
        <v>729171.14</v>
      </c>
    </row>
    <row r="297" spans="1:11">
      <c r="B297" s="43">
        <v>2000400352</v>
      </c>
      <c r="C297" s="48">
        <v>880000001424</v>
      </c>
      <c r="D297" s="49" t="s">
        <v>45</v>
      </c>
      <c r="E297" s="49" t="s">
        <v>147</v>
      </c>
      <c r="F297" s="50" t="s">
        <v>148</v>
      </c>
      <c r="G297" s="51">
        <v>3831110.4</v>
      </c>
      <c r="H297" s="51">
        <v>0</v>
      </c>
      <c r="I297" s="51">
        <v>3831110.4</v>
      </c>
    </row>
    <row r="299" spans="1:11">
      <c r="A299" s="31" t="s">
        <v>172</v>
      </c>
      <c r="D299" s="32"/>
      <c r="H299" s="33"/>
    </row>
    <row r="300" spans="1:11">
      <c r="D300" s="32"/>
      <c r="G300" s="34"/>
      <c r="H300" s="33"/>
    </row>
    <row r="301" spans="1:11" ht="87" customHeight="1">
      <c r="B301" s="52" t="s">
        <v>149</v>
      </c>
      <c r="C301" s="52" t="s">
        <v>29</v>
      </c>
      <c r="D301" s="52" t="s">
        <v>38</v>
      </c>
      <c r="E301" s="52" t="s">
        <v>39</v>
      </c>
      <c r="F301" s="52" t="s">
        <v>150</v>
      </c>
      <c r="G301" s="72" t="s">
        <v>41</v>
      </c>
      <c r="H301" s="73"/>
      <c r="I301" s="74"/>
      <c r="J301" s="52" t="s">
        <v>151</v>
      </c>
      <c r="K301" s="53" t="s">
        <v>152</v>
      </c>
    </row>
    <row r="302" spans="1:11">
      <c r="B302" s="60" t="s">
        <v>173</v>
      </c>
      <c r="C302" s="61"/>
      <c r="D302" s="61"/>
      <c r="E302" s="61"/>
      <c r="F302" s="61"/>
      <c r="G302" s="61"/>
      <c r="H302" s="61"/>
      <c r="I302" s="61"/>
      <c r="J302" s="61"/>
      <c r="K302" s="62"/>
    </row>
    <row r="303" spans="1:11">
      <c r="B303" s="54">
        <v>1</v>
      </c>
      <c r="C303" s="54">
        <v>2000400352</v>
      </c>
      <c r="D303" s="55" t="s">
        <v>153</v>
      </c>
      <c r="E303" s="55" t="s">
        <v>45</v>
      </c>
      <c r="F303" s="54" t="s">
        <v>154</v>
      </c>
      <c r="G303" s="56" t="s">
        <v>155</v>
      </c>
      <c r="H303" s="57"/>
      <c r="I303" s="58"/>
      <c r="J303" s="54" t="s">
        <v>156</v>
      </c>
      <c r="K303" s="59" t="s">
        <v>157</v>
      </c>
    </row>
    <row r="304" spans="1:11">
      <c r="B304" s="54">
        <v>2</v>
      </c>
      <c r="C304" s="54">
        <v>2000400352</v>
      </c>
      <c r="D304" s="55" t="s">
        <v>158</v>
      </c>
      <c r="E304" s="55" t="s">
        <v>45</v>
      </c>
      <c r="F304" s="54" t="s">
        <v>154</v>
      </c>
      <c r="G304" s="56" t="s">
        <v>159</v>
      </c>
      <c r="H304" s="57"/>
      <c r="I304" s="58"/>
      <c r="J304" s="54" t="s">
        <v>156</v>
      </c>
      <c r="K304" s="59" t="s">
        <v>157</v>
      </c>
    </row>
    <row r="305" spans="2:11">
      <c r="B305" s="54">
        <v>3</v>
      </c>
      <c r="C305" s="54">
        <v>2000400352</v>
      </c>
      <c r="D305" s="55" t="s">
        <v>160</v>
      </c>
      <c r="E305" s="55" t="s">
        <v>45</v>
      </c>
      <c r="F305" s="54" t="s">
        <v>154</v>
      </c>
      <c r="G305" s="56" t="s">
        <v>161</v>
      </c>
      <c r="H305" s="57"/>
      <c r="I305" s="58"/>
      <c r="J305" s="54" t="s">
        <v>156</v>
      </c>
      <c r="K305" s="59" t="s">
        <v>157</v>
      </c>
    </row>
    <row r="306" spans="2:11">
      <c r="B306" s="54">
        <v>4</v>
      </c>
      <c r="C306" s="54">
        <v>2000400352</v>
      </c>
      <c r="D306" s="55" t="s">
        <v>162</v>
      </c>
      <c r="E306" s="55" t="s">
        <v>45</v>
      </c>
      <c r="F306" s="54" t="s">
        <v>154</v>
      </c>
      <c r="G306" s="56" t="s">
        <v>163</v>
      </c>
      <c r="H306" s="57"/>
      <c r="I306" s="58"/>
      <c r="J306" s="54" t="s">
        <v>156</v>
      </c>
      <c r="K306" s="59" t="s">
        <v>157</v>
      </c>
    </row>
    <row r="307" spans="2:11">
      <c r="B307" s="60" t="s">
        <v>174</v>
      </c>
      <c r="C307" s="61"/>
      <c r="D307" s="61"/>
      <c r="E307" s="61"/>
      <c r="F307" s="61"/>
      <c r="G307" s="61"/>
      <c r="H307" s="61"/>
      <c r="I307" s="61"/>
      <c r="J307" s="61"/>
      <c r="K307" s="62"/>
    </row>
    <row r="308" spans="2:11">
      <c r="B308" s="54">
        <v>1</v>
      </c>
      <c r="C308" s="54">
        <v>2000400351</v>
      </c>
      <c r="D308" s="55" t="s">
        <v>164</v>
      </c>
      <c r="E308" s="55" t="s">
        <v>45</v>
      </c>
      <c r="F308" s="54">
        <v>12061000</v>
      </c>
      <c r="G308" s="56" t="s">
        <v>165</v>
      </c>
      <c r="H308" s="57"/>
      <c r="I308" s="58"/>
      <c r="J308" s="54" t="s">
        <v>166</v>
      </c>
      <c r="K308" s="54">
        <v>3</v>
      </c>
    </row>
    <row r="309" spans="2:11">
      <c r="B309" s="54">
        <v>2</v>
      </c>
      <c r="C309" s="54">
        <v>2000400352</v>
      </c>
      <c r="D309" s="55" t="s">
        <v>167</v>
      </c>
      <c r="E309" s="55" t="s">
        <v>45</v>
      </c>
      <c r="F309" s="54">
        <v>12060400</v>
      </c>
      <c r="G309" s="56" t="s">
        <v>168</v>
      </c>
      <c r="H309" s="57"/>
      <c r="I309" s="58"/>
      <c r="J309" s="54" t="s">
        <v>169</v>
      </c>
      <c r="K309" s="54">
        <v>5</v>
      </c>
    </row>
    <row r="310" spans="2:11">
      <c r="B310" s="54">
        <v>3</v>
      </c>
      <c r="C310" s="54">
        <v>2000400352</v>
      </c>
      <c r="D310" s="55" t="s">
        <v>170</v>
      </c>
      <c r="E310" s="55" t="s">
        <v>45</v>
      </c>
      <c r="F310" s="54">
        <v>12060400</v>
      </c>
      <c r="G310" s="56" t="s">
        <v>171</v>
      </c>
      <c r="H310" s="57"/>
      <c r="I310" s="58"/>
      <c r="J310" s="54" t="s">
        <v>169</v>
      </c>
      <c r="K310" s="54">
        <v>5</v>
      </c>
    </row>
  </sheetData>
  <mergeCells count="12">
    <mergeCell ref="B307:K307"/>
    <mergeCell ref="A1:N1"/>
    <mergeCell ref="A2:N2"/>
    <mergeCell ref="B20:B21"/>
    <mergeCell ref="C20:C21"/>
    <mergeCell ref="D20:D21"/>
    <mergeCell ref="E20:I20"/>
    <mergeCell ref="B28:B29"/>
    <mergeCell ref="C28:C29"/>
    <mergeCell ref="D28:D29"/>
    <mergeCell ref="G301:I301"/>
    <mergeCell ref="B302:K302"/>
  </mergeCells>
  <pageMargins left="0.7" right="0.7" top="0.75" bottom="0.75" header="0.3" footer="0.3"/>
  <pageSetup paperSize="9" scale="60" fitToHeight="0" orientation="landscape" r:id="rId1"/>
  <rowBreaks count="1" manualBreakCount="1">
    <brk id="29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351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OBEC Center71</dc:creator>
  <cp:lastModifiedBy>OBEC Center71</cp:lastModifiedBy>
  <cp:lastPrinted>2026-06-02T12:07:50Z</cp:lastPrinted>
  <dcterms:created xsi:type="dcterms:W3CDTF">2026-05-22T12:14:15Z</dcterms:created>
  <dcterms:modified xsi:type="dcterms:W3CDTF">2026-06-02T12:08:43Z</dcterms:modified>
</cp:coreProperties>
</file>